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РЕШЕНИЕ Совета депутатов № 66 от 25.09.2025 г (изм 4 сентябрь)\Приложения\"/>
    </mc:Choice>
  </mc:AlternateContent>
  <bookViews>
    <workbookView xWindow="120" yWindow="60" windowWidth="12120" windowHeight="9120" tabRatio="306"/>
  </bookViews>
  <sheets>
    <sheet name="субвенция 2025" sheetId="4" r:id="rId1"/>
  </sheets>
  <definedNames>
    <definedName name="_xlnm.Print_Titles" localSheetId="0">'субвенция 2025'!$A:$A,'субвенция 2025'!$20:$20</definedName>
    <definedName name="_xlnm.Print_Area" localSheetId="0">'субвенция 2025'!$A$2:$AM$27</definedName>
  </definedNames>
  <calcPr calcId="162913"/>
</workbook>
</file>

<file path=xl/calcChain.xml><?xml version="1.0" encoding="utf-8"?>
<calcChain xmlns="http://schemas.openxmlformats.org/spreadsheetml/2006/main">
  <c r="D23" i="4" l="1"/>
  <c r="S26" i="4"/>
  <c r="U26" i="4"/>
  <c r="T26" i="4"/>
  <c r="V26" i="4"/>
  <c r="Q26" i="4"/>
  <c r="R26" i="4"/>
  <c r="P26" i="4"/>
  <c r="M26" i="4"/>
  <c r="K23" i="4"/>
  <c r="C23" i="4" l="1"/>
  <c r="AK26" i="4"/>
  <c r="D25" i="4"/>
  <c r="C25" i="4" s="1"/>
  <c r="F26" i="4"/>
  <c r="G26" i="4"/>
  <c r="H26" i="4"/>
  <c r="I26" i="4"/>
  <c r="J26" i="4"/>
  <c r="D24" i="4"/>
  <c r="E26" i="4"/>
  <c r="C24" i="4" l="1"/>
  <c r="K26" i="4"/>
  <c r="B24" i="4" l="1"/>
  <c r="C26" i="4"/>
  <c r="AI26" i="4"/>
  <c r="AJ26" i="4"/>
  <c r="AG26" i="4"/>
  <c r="AF26" i="4"/>
  <c r="N26" i="4"/>
  <c r="AA25" i="4"/>
  <c r="B25" i="4" s="1"/>
  <c r="AE26" i="4"/>
  <c r="AH26" i="4"/>
  <c r="O26" i="4"/>
  <c r="AA23" i="4"/>
  <c r="B23" i="4" s="1"/>
  <c r="W26" i="4"/>
  <c r="Z26" i="4"/>
  <c r="L26" i="4"/>
  <c r="Y26" i="4"/>
  <c r="AB26" i="4"/>
  <c r="AC26" i="4"/>
  <c r="AD26" i="4"/>
  <c r="AA26" i="4" l="1"/>
  <c r="B26" i="4" s="1"/>
  <c r="D26" i="4"/>
</calcChain>
</file>

<file path=xl/sharedStrings.xml><?xml version="1.0" encoding="utf-8"?>
<sst xmlns="http://schemas.openxmlformats.org/spreadsheetml/2006/main" count="63" uniqueCount="53">
  <si>
    <t>в том числе  на: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</si>
  <si>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</si>
  <si>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</si>
  <si>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</si>
  <si>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</si>
  <si>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</si>
  <si>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</si>
  <si>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</si>
  <si>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</si>
  <si>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</si>
  <si>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</si>
  <si>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</si>
  <si>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</si>
  <si>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</si>
  <si>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</si>
  <si>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</si>
  <si>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</si>
  <si>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</si>
  <si>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</si>
  <si>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</si>
  <si>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</si>
  <si>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</si>
  <si>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</si>
  <si>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</si>
  <si>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</si>
  <si>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</si>
  <si>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</si>
  <si>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</si>
  <si>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</si>
  <si>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</si>
  <si>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</si>
  <si>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</si>
  <si>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</si>
  <si>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</si>
  <si>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</si>
  <si>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</si>
  <si>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</si>
  <si>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Приложение 8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</si>
  <si>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</si>
  <si>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 xml:space="preserve">Расходы бюджета Талдомского городского округа на 2025 год за счет средств субвенций, перечисляемых из бюджета Московской области </t>
  </si>
  <si>
    <t>выплату пособий и доплат педагогическим работникам муниципальных дошкольных и общеобразовательных организаций - молодым специалистам</t>
  </si>
  <si>
    <t>пособие педагогоческим работникам начального, основного, среднего общего образования</t>
  </si>
  <si>
    <t>пособие педагогоческим работникам дошкольного образования</t>
  </si>
  <si>
    <t>доплата педагогоческим работникам начального, основного, среднего общего образования</t>
  </si>
  <si>
    <t>" О бюджете Талдомского городского округа на 2025 год и плановый период 2026 и 2027 годов"</t>
  </si>
  <si>
    <t>Итого на пособия и доплаты</t>
  </si>
  <si>
    <t>тыс. руб.</t>
  </si>
  <si>
    <t>к решению Совета депутатов Талдомского городского округа</t>
  </si>
  <si>
    <t>от " 19 " декабря 2024 года   № 113</t>
  </si>
  <si>
    <t>Приложение 6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</si>
  <si>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</si>
  <si>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</si>
  <si>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от " 25 " сентября 2025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</si>
</sst>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р_."/>
    <numFmt numFmtId="166" formatCode="#,##0.000"/>
  </numFmts>
  <fonts count="47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sz val="18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i/>
      <sz val="36"/>
      <name val="Times New Roman"/>
      <family val="1"/>
      <charset val="204"/>
    </font>
    <font>
      <sz val="30"/>
      <name val="Times New Roman"/>
      <family val="1"/>
      <charset val="204"/>
    </font>
    <font>
      <b/>
      <sz val="30"/>
      <name val="Times New Roman"/>
      <family val="1"/>
      <charset val="204"/>
    </font>
    <font>
      <sz val="30"/>
      <color indexed="8"/>
      <name val="Times New Roman Cyr"/>
      <charset val="204"/>
    </font>
    <font>
      <sz val="30"/>
      <color indexed="8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2" fillId="0" borderId="0" xfId="0" applyFont="1"/>
    <xf numFmtId="0" fontId="22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4" fillId="0" borderId="0" xfId="0" applyFont="1" applyBorder="1"/>
    <xf numFmtId="0" fontId="24" fillId="0" borderId="0" xfId="0" applyFont="1"/>
    <xf numFmtId="1" fontId="26" fillId="0" borderId="0" xfId="0" applyNumberFormat="1" applyFont="1" applyBorder="1"/>
    <xf numFmtId="1" fontId="26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5" fillId="0" borderId="1" xfId="0" applyFont="1" applyFill="1" applyBorder="1"/>
    <xf numFmtId="0" fontId="19" fillId="0" borderId="1" xfId="0" applyFont="1" applyFill="1" applyBorder="1"/>
    <xf numFmtId="0" fontId="25" fillId="0" borderId="1" xfId="0" applyFont="1" applyFill="1" applyBorder="1" applyAlignment="1"/>
    <xf numFmtId="0" fontId="26" fillId="0" borderId="0" xfId="0" applyFont="1" applyBorder="1"/>
    <xf numFmtId="0" fontId="26" fillId="0" borderId="0" xfId="0" applyFont="1"/>
    <xf numFmtId="0" fontId="22" fillId="0" borderId="0" xfId="0" applyFont="1" applyAlignment="1"/>
    <xf numFmtId="0" fontId="22" fillId="0" borderId="0" xfId="0" applyFont="1" applyBorder="1" applyAlignment="1"/>
    <xf numFmtId="0" fontId="27" fillId="0" borderId="0" xfId="0" applyFont="1" applyFill="1"/>
    <xf numFmtId="0" fontId="21" fillId="2" borderId="0" xfId="0" applyFont="1" applyFill="1" applyAlignment="1">
      <alignment horizontal="right"/>
    </xf>
    <xf numFmtId="0" fontId="27" fillId="2" borderId="0" xfId="0" applyFont="1" applyFill="1"/>
    <xf numFmtId="0" fontId="21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8" fillId="2" borderId="1" xfId="0" applyFont="1" applyFill="1" applyBorder="1" applyAlignment="1">
      <alignment horizontal="left" wrapText="1"/>
    </xf>
    <xf numFmtId="164" fontId="30" fillId="0" borderId="0" xfId="0" applyNumberFormat="1" applyFont="1" applyBorder="1"/>
    <xf numFmtId="0" fontId="30" fillId="0" borderId="0" xfId="0" applyFont="1" applyBorder="1"/>
    <xf numFmtId="0" fontId="30" fillId="0" borderId="0" xfId="0" applyFont="1"/>
    <xf numFmtId="49" fontId="29" fillId="2" borderId="1" xfId="0" applyNumberFormat="1" applyFont="1" applyFill="1" applyBorder="1" applyAlignment="1" applyProtection="1">
      <alignment horizontal="left" vertical="center" wrapText="1"/>
    </xf>
    <xf numFmtId="0" fontId="30" fillId="2" borderId="0" xfId="0" applyFont="1" applyFill="1" applyBorder="1"/>
    <xf numFmtId="0" fontId="30" fillId="2" borderId="0" xfId="0" applyFont="1" applyFill="1"/>
    <xf numFmtId="165" fontId="33" fillId="2" borderId="1" xfId="0" applyNumberFormat="1" applyFont="1" applyFill="1" applyBorder="1" applyAlignment="1" applyProtection="1">
      <alignment horizontal="left" vertical="center"/>
    </xf>
    <xf numFmtId="0" fontId="34" fillId="0" borderId="0" xfId="0" applyFont="1" applyBorder="1"/>
    <xf numFmtId="0" fontId="34" fillId="0" borderId="0" xfId="0" applyFont="1"/>
    <xf numFmtId="1" fontId="40" fillId="2" borderId="1" xfId="0" applyNumberFormat="1" applyFont="1" applyFill="1" applyBorder="1" applyAlignment="1">
      <alignment horizontal="center" vertical="center" wrapText="1"/>
    </xf>
    <xf numFmtId="1" fontId="41" fillId="2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/>
    </xf>
    <xf numFmtId="0" fontId="37" fillId="3" borderId="13" xfId="0" applyFont="1" applyFill="1" applyBorder="1" applyAlignment="1">
      <alignment horizontal="center" vertical="top" wrapText="1"/>
    </xf>
    <xf numFmtId="0" fontId="37" fillId="3" borderId="11" xfId="0" applyFont="1" applyFill="1" applyBorder="1" applyAlignment="1">
      <alignment horizontal="center" vertical="top" wrapText="1"/>
    </xf>
    <xf numFmtId="0" fontId="37" fillId="3" borderId="3" xfId="0" applyFont="1" applyFill="1" applyBorder="1" applyAlignment="1">
      <alignment horizontal="center" vertical="top" wrapText="1"/>
    </xf>
    <xf numFmtId="166" fontId="36" fillId="2" borderId="1" xfId="0" applyNumberFormat="1" applyFont="1" applyFill="1" applyBorder="1" applyAlignment="1">
      <alignment horizontal="center"/>
    </xf>
    <xf numFmtId="166" fontId="29" fillId="2" borderId="1" xfId="0" applyNumberFormat="1" applyFont="1" applyFill="1" applyBorder="1" applyAlignment="1">
      <alignment horizontal="center"/>
    </xf>
    <xf numFmtId="166" fontId="30" fillId="0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 applyAlignment="1">
      <alignment horizontal="center"/>
    </xf>
    <xf numFmtId="4" fontId="29" fillId="3" borderId="1" xfId="0" applyNumberFormat="1" applyFont="1" applyFill="1" applyBorder="1" applyAlignment="1">
      <alignment horizontal="center"/>
    </xf>
    <xf numFmtId="4" fontId="30" fillId="3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/>
    <xf numFmtId="4" fontId="30" fillId="3" borderId="1" xfId="0" applyNumberFormat="1" applyFont="1" applyFill="1" applyBorder="1"/>
    <xf numFmtId="166" fontId="30" fillId="3" borderId="1" xfId="0" applyNumberFormat="1" applyFont="1" applyFill="1" applyBorder="1"/>
    <xf numFmtId="166" fontId="31" fillId="3" borderId="1" xfId="0" applyNumberFormat="1" applyFont="1" applyFill="1" applyBorder="1"/>
    <xf numFmtId="4" fontId="32" fillId="3" borderId="1" xfId="0" applyNumberFormat="1" applyFont="1" applyFill="1" applyBorder="1" applyAlignment="1">
      <alignment horizontal="center"/>
    </xf>
    <xf numFmtId="166" fontId="31" fillId="3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0" fontId="42" fillId="0" borderId="0" xfId="0" applyFont="1" applyFill="1" applyAlignment="1">
      <alignment vertical="center" wrapText="1"/>
    </xf>
    <xf numFmtId="0" fontId="44" fillId="2" borderId="0" xfId="0" applyFont="1" applyFill="1"/>
    <xf numFmtId="0" fontId="43" fillId="2" borderId="0" xfId="0" applyFont="1" applyFill="1"/>
    <xf numFmtId="166" fontId="36" fillId="2" borderId="5" xfId="0" applyNumberFormat="1" applyFont="1" applyFill="1" applyBorder="1" applyAlignment="1">
      <alignment horizontal="center"/>
    </xf>
    <xf numFmtId="166" fontId="35" fillId="0" borderId="5" xfId="0" applyNumberFormat="1" applyFont="1" applyFill="1" applyBorder="1" applyAlignment="1">
      <alignment horizontal="center"/>
    </xf>
    <xf numFmtId="4" fontId="35" fillId="0" borderId="5" xfId="0" applyNumberFormat="1" applyFont="1" applyFill="1" applyBorder="1" applyAlignment="1">
      <alignment horizontal="center"/>
    </xf>
    <xf numFmtId="2" fontId="38" fillId="3" borderId="3" xfId="0" applyNumberFormat="1" applyFont="1" applyFill="1" applyBorder="1" applyAlignment="1">
      <alignment horizontal="center" vertical="top" wrapText="1"/>
    </xf>
    <xf numFmtId="0" fontId="39" fillId="0" borderId="0" xfId="0" applyFont="1" applyBorder="1"/>
    <xf numFmtId="0" fontId="39" fillId="0" borderId="0" xfId="0" applyFont="1"/>
    <xf numFmtId="0" fontId="45" fillId="0" borderId="0" xfId="0" applyFont="1" applyAlignment="1">
      <alignment horizontal="right" wrapText="1"/>
    </xf>
    <xf numFmtId="0" fontId="46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4" fillId="2" borderId="0" xfId="0" applyFont="1" applyFill="1" applyAlignment="1">
      <alignment horizontal="right" wrapText="1"/>
    </xf>
    <xf numFmtId="0" fontId="19" fillId="2" borderId="6" xfId="0" applyFont="1" applyFill="1" applyBorder="1" applyAlignment="1">
      <alignment horizontal="center" vertical="top" wrapText="1"/>
    </xf>
    <xf numFmtId="0" fontId="23" fillId="0" borderId="6" xfId="0" applyFont="1" applyBorder="1" applyAlignment="1"/>
    <xf numFmtId="0" fontId="39" fillId="3" borderId="8" xfId="0" applyFont="1" applyFill="1" applyBorder="1" applyAlignment="1">
      <alignment horizontal="center" vertical="top" wrapText="1"/>
    </xf>
    <xf numFmtId="0" fontId="37" fillId="3" borderId="9" xfId="0" applyFont="1" applyFill="1" applyBorder="1" applyAlignment="1">
      <alignment vertical="top" wrapText="1"/>
    </xf>
    <xf numFmtId="0" fontId="37" fillId="3" borderId="10" xfId="0" applyFont="1" applyFill="1" applyBorder="1" applyAlignment="1">
      <alignment vertical="top" wrapText="1"/>
    </xf>
    <xf numFmtId="0" fontId="21" fillId="0" borderId="0" xfId="0" applyFont="1" applyFill="1" applyAlignment="1">
      <alignment horizontal="left" vertical="center" wrapText="1"/>
    </xf>
    <xf numFmtId="0" fontId="37" fillId="3" borderId="5" xfId="0" applyFont="1" applyFill="1" applyBorder="1" applyAlignment="1">
      <alignment horizontal="center" vertical="top" wrapText="1"/>
    </xf>
    <xf numFmtId="0" fontId="37" fillId="3" borderId="2" xfId="0" applyFont="1" applyFill="1" applyBorder="1" applyAlignment="1">
      <alignment horizontal="center"/>
    </xf>
    <xf numFmtId="0" fontId="37" fillId="3" borderId="3" xfId="0" applyFont="1" applyFill="1" applyBorder="1" applyAlignment="1">
      <alignment horizontal="center"/>
    </xf>
    <xf numFmtId="2" fontId="37" fillId="3" borderId="5" xfId="0" applyNumberFormat="1" applyFont="1" applyFill="1" applyBorder="1" applyAlignment="1">
      <alignment horizontal="center" vertical="top" wrapText="1"/>
    </xf>
    <xf numFmtId="2" fontId="37" fillId="3" borderId="2" xfId="0" applyNumberFormat="1" applyFont="1" applyFill="1" applyBorder="1" applyAlignment="1">
      <alignment horizontal="center" vertical="top" wrapText="1"/>
    </xf>
    <xf numFmtId="0" fontId="37" fillId="3" borderId="3" xfId="0" applyFont="1" applyFill="1" applyBorder="1" applyAlignment="1">
      <alignment horizontal="center" vertical="top" wrapText="1"/>
    </xf>
    <xf numFmtId="0" fontId="37" fillId="3" borderId="2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3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3" fillId="0" borderId="0" xfId="0" applyFont="1" applyBorder="1" applyAlignment="1">
      <alignment horizontal="right" wrapText="1"/>
    </xf>
    <xf numFmtId="2" fontId="38" fillId="3" borderId="2" xfId="0" applyNumberFormat="1" applyFont="1" applyFill="1" applyBorder="1" applyAlignment="1">
      <alignment horizontal="center" vertical="top" wrapText="1"/>
    </xf>
    <xf numFmtId="2" fontId="38" fillId="3" borderId="3" xfId="0" applyNumberFormat="1" applyFont="1" applyFill="1" applyBorder="1" applyAlignment="1">
      <alignment horizontal="center" vertical="top" wrapText="1"/>
    </xf>
    <xf numFmtId="0" fontId="39" fillId="3" borderId="5" xfId="0" applyFont="1" applyFill="1" applyBorder="1" applyAlignment="1">
      <alignment vertical="top" wrapText="1"/>
    </xf>
    <xf numFmtId="0" fontId="37" fillId="3" borderId="2" xfId="0" applyFont="1" applyFill="1" applyBorder="1" applyAlignment="1"/>
    <xf numFmtId="0" fontId="37" fillId="3" borderId="3" xfId="0" applyFont="1" applyFill="1" applyBorder="1" applyAlignment="1"/>
    <xf numFmtId="0" fontId="39" fillId="3" borderId="5" xfId="0" applyFont="1" applyFill="1" applyBorder="1" applyAlignment="1">
      <alignment horizontal="center" vertical="top" wrapText="1"/>
    </xf>
    <xf numFmtId="0" fontId="39" fillId="3" borderId="4" xfId="0" applyFont="1" applyFill="1" applyBorder="1" applyAlignment="1">
      <alignment horizontal="center" vertical="top" wrapText="1"/>
    </xf>
    <xf numFmtId="0" fontId="39" fillId="3" borderId="6" xfId="0" applyFont="1" applyFill="1" applyBorder="1" applyAlignment="1">
      <alignment horizontal="center" vertical="top" wrapText="1"/>
    </xf>
    <xf numFmtId="0" fontId="39" fillId="3" borderId="7" xfId="0" applyFont="1" applyFill="1" applyBorder="1" applyAlignment="1">
      <alignment horizontal="center" vertical="top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37" fillId="0" borderId="9" xfId="0" applyFont="1" applyBorder="1" applyAlignment="1">
      <alignment horizontal="center" wrapText="1"/>
    </xf>
    <xf numFmtId="0" fontId="37" fillId="0" borderId="10" xfId="0" applyFont="1" applyBorder="1" applyAlignment="1">
      <alignment horizontal="center" wrapText="1"/>
    </xf>
    <xf numFmtId="0" fontId="37" fillId="0" borderId="13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37" fillId="0" borderId="14" xfId="0" applyFont="1" applyBorder="1" applyAlignment="1">
      <alignment horizontal="center" wrapText="1"/>
    </xf>
    <xf numFmtId="2" fontId="37" fillId="3" borderId="8" xfId="0" applyNumberFormat="1" applyFont="1" applyFill="1" applyBorder="1" applyAlignment="1">
      <alignment horizontal="center" vertical="top" wrapText="1"/>
    </xf>
    <xf numFmtId="0" fontId="37" fillId="0" borderId="9" xfId="0" applyFont="1" applyBorder="1" applyAlignment="1">
      <alignment horizontal="center" vertical="top" wrapText="1"/>
    </xf>
    <xf numFmtId="0" fontId="37" fillId="0" borderId="10" xfId="0" applyFont="1" applyBorder="1" applyAlignment="1">
      <alignment horizontal="center" vertical="top" wrapText="1"/>
    </xf>
    <xf numFmtId="2" fontId="37" fillId="3" borderId="11" xfId="0" applyNumberFormat="1" applyFont="1" applyFill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0" fontId="37" fillId="3" borderId="1" xfId="0" applyFont="1" applyFill="1" applyBorder="1" applyAlignment="1">
      <alignment horizontal="center" vertical="top" wrapText="1"/>
    </xf>
    <xf numFmtId="0" fontId="37" fillId="3" borderId="9" xfId="0" applyFont="1" applyFill="1" applyBorder="1" applyAlignment="1">
      <alignment horizontal="center" vertical="top" wrapText="1"/>
    </xf>
    <xf numFmtId="0" fontId="37" fillId="3" borderId="1" xfId="0" applyFont="1" applyFill="1" applyBorder="1" applyAlignment="1">
      <alignment horizontal="center" wrapText="1"/>
    </xf>
    <xf numFmtId="0" fontId="37" fillId="3" borderId="13" xfId="0" applyFont="1" applyFill="1" applyBorder="1" applyAlignment="1">
      <alignment horizontal="center" vertical="center" wrapText="1"/>
    </xf>
    <xf numFmtId="0" fontId="37" fillId="3" borderId="0" xfId="0" applyFont="1" applyFill="1" applyBorder="1" applyAlignment="1">
      <alignment horizontal="center" vertical="center" wrapText="1"/>
    </xf>
    <xf numFmtId="0" fontId="37" fillId="3" borderId="14" xfId="0" applyFont="1" applyFill="1" applyBorder="1" applyAlignment="1">
      <alignment horizontal="center" vertical="center" wrapText="1"/>
    </xf>
    <xf numFmtId="0" fontId="37" fillId="3" borderId="4" xfId="0" applyFont="1" applyFill="1" applyBorder="1" applyAlignment="1">
      <alignment horizontal="center" vertical="center" wrapText="1"/>
    </xf>
    <xf numFmtId="0" fontId="37" fillId="3" borderId="6" xfId="0" applyFont="1" applyFill="1" applyBorder="1" applyAlignment="1">
      <alignment horizontal="center" vertical="center" wrapText="1"/>
    </xf>
    <xf numFmtId="0" fontId="37" fillId="3" borderId="7" xfId="0" applyFont="1" applyFill="1" applyBorder="1" applyAlignment="1">
      <alignment horizontal="center" vertical="center" wrapText="1"/>
    </xf>
    <xf numFmtId="0" fontId="37" fillId="3" borderId="2" xfId="0" applyFont="1" applyFill="1" applyBorder="1" applyAlignment="1">
      <alignment horizontal="center" wrapText="1"/>
    </xf>
    <xf numFmtId="0" fontId="37" fillId="3" borderId="3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37" fillId="3" borderId="4" xfId="0" applyFont="1" applyFill="1" applyBorder="1" applyAlignment="1">
      <alignment horizontal="center" vertical="top" wrapText="1"/>
    </xf>
    <xf numFmtId="0" fontId="37" fillId="3" borderId="6" xfId="0" applyFont="1" applyFill="1" applyBorder="1" applyAlignment="1">
      <alignment horizontal="center" vertical="top" wrapText="1"/>
    </xf>
    <xf numFmtId="0" fontId="37" fillId="3" borderId="6" xfId="0" applyFont="1" applyFill="1" applyBorder="1" applyAlignment="1"/>
    <xf numFmtId="2" fontId="38" fillId="3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78"/>
  <sheetViews>
    <sheetView tabSelected="1" view="pageBreakPreview" topLeftCell="U1" zoomScale="25" zoomScaleNormal="50" zoomScaleSheetLayoutView="25" workbookViewId="0">
      <selection activeCell="U7" sqref="U7"/>
    </sheetView>
  </sheetViews>
  <sheetFormatPr defaultColWidth="9.109375" defaultRowHeight="18" x14ac:dyDescent="0.35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47.77734375" style="1" customWidth="1"/>
    <col min="9" max="9" width="43.21875" style="1" customWidth="1"/>
    <col min="10" max="10" width="40.88671875" style="1" customWidth="1"/>
    <col min="11" max="11" width="43.77734375" style="1" customWidth="1"/>
    <col min="12" max="12" width="43.21875" style="1" customWidth="1"/>
    <col min="13" max="13" width="47.6640625" style="1" customWidth="1"/>
    <col min="14" max="14" width="38.33203125" style="1" customWidth="1"/>
    <col min="15" max="16" width="46.77734375" style="1" hidden="1" customWidth="1"/>
    <col min="17" max="17" width="40.5546875" style="1" hidden="1" customWidth="1"/>
    <col min="18" max="18" width="49" style="1" customWidth="1"/>
    <col min="19" max="20" width="37.88671875" style="1" customWidth="1"/>
    <col min="21" max="22" width="40.5546875" style="1" customWidth="1"/>
    <col min="23" max="23" width="39.5546875" style="1" customWidth="1"/>
    <col min="24" max="24" width="32.5546875" style="1" customWidth="1"/>
    <col min="25" max="25" width="20.6640625" style="1" hidden="1" customWidth="1"/>
    <col min="26" max="26" width="49.6640625" style="1" customWidth="1"/>
    <col min="27" max="27" width="45.33203125" style="2" customWidth="1"/>
    <col min="28" max="28" width="44.77734375" style="2" customWidth="1"/>
    <col min="29" max="29" width="46.5546875" style="2" customWidth="1"/>
    <col min="30" max="30" width="44.33203125" style="2" customWidth="1"/>
    <col min="31" max="31" width="45.5546875" style="2" customWidth="1"/>
    <col min="32" max="32" width="51.77734375" style="2" customWidth="1"/>
    <col min="33" max="37" width="43.109375" style="2" customWidth="1"/>
    <col min="38" max="38" width="0.6640625" style="38" customWidth="1"/>
    <col min="39" max="39" width="9.109375" style="38" hidden="1" customWidth="1"/>
    <col min="40" max="46" width="9.109375" style="38"/>
    <col min="47" max="16384" width="9.109375" style="2"/>
  </cols>
  <sheetData>
    <row r="1" spans="1:46" x14ac:dyDescent="0.35">
      <c r="AL1" s="39"/>
      <c r="AM1" s="39"/>
      <c r="AN1" s="39"/>
      <c r="AO1" s="39"/>
      <c r="AP1" s="39"/>
      <c r="AQ1" s="39"/>
      <c r="AR1" s="39"/>
      <c r="AS1" s="39"/>
      <c r="AT1" s="39"/>
    </row>
    <row r="2" spans="1:46" ht="44.4" customHeight="1" x14ac:dyDescent="0.65">
      <c r="U2" s="106" t="s">
        <v>49</v>
      </c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39"/>
      <c r="AO2" s="39"/>
      <c r="AP2" s="39"/>
      <c r="AQ2" s="39"/>
      <c r="AR2" s="39"/>
      <c r="AS2" s="39"/>
      <c r="AT2" s="39"/>
    </row>
    <row r="3" spans="1:46" ht="42" customHeight="1" x14ac:dyDescent="0.65">
      <c r="U3" s="107" t="s">
        <v>47</v>
      </c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39"/>
      <c r="AM3" s="39"/>
      <c r="AN3" s="39"/>
      <c r="AO3" s="39"/>
      <c r="AP3" s="39"/>
      <c r="AQ3" s="39"/>
      <c r="AR3" s="39"/>
      <c r="AS3" s="39"/>
      <c r="AT3" s="39"/>
    </row>
    <row r="4" spans="1:46" ht="37.200000000000003" customHeight="1" x14ac:dyDescent="0.65">
      <c r="U4" s="107" t="s">
        <v>50</v>
      </c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39"/>
      <c r="AM4" s="39"/>
      <c r="AN4" s="39"/>
      <c r="AO4" s="39"/>
      <c r="AP4" s="39"/>
      <c r="AQ4" s="39"/>
      <c r="AR4" s="39"/>
      <c r="AS4" s="39"/>
      <c r="AT4" s="39"/>
    </row>
    <row r="5" spans="1:46" ht="37.200000000000003" customHeight="1" x14ac:dyDescent="0.65">
      <c r="U5" s="108" t="s">
        <v>51</v>
      </c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39"/>
      <c r="AM5" s="39"/>
      <c r="AN5" s="39"/>
      <c r="AO5" s="39"/>
      <c r="AP5" s="39"/>
      <c r="AQ5" s="39"/>
      <c r="AR5" s="39"/>
      <c r="AS5" s="39"/>
      <c r="AT5" s="39"/>
    </row>
    <row r="6" spans="1:46" ht="42" customHeight="1" x14ac:dyDescent="0.65">
      <c r="U6" s="107" t="s">
        <v>52</v>
      </c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39"/>
      <c r="AM6" s="39"/>
      <c r="AN6" s="39"/>
      <c r="AO6" s="39"/>
      <c r="AP6" s="39"/>
      <c r="AQ6" s="39"/>
      <c r="AR6" s="39"/>
      <c r="AS6" s="39"/>
      <c r="AT6" s="39"/>
    </row>
    <row r="7" spans="1:46" s="45" customFormat="1" ht="43.5" customHeight="1" x14ac:dyDescent="0.8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98"/>
      <c r="R7" s="98"/>
      <c r="S7" s="98"/>
      <c r="T7" s="98"/>
      <c r="U7" s="98"/>
      <c r="V7" s="98"/>
      <c r="W7" s="98"/>
      <c r="X7" s="99"/>
      <c r="Y7" s="110" t="s">
        <v>37</v>
      </c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61"/>
      <c r="AM7" s="46"/>
      <c r="AN7" s="46"/>
      <c r="AO7" s="46"/>
      <c r="AP7" s="46"/>
      <c r="AQ7" s="46"/>
      <c r="AR7" s="46"/>
      <c r="AS7" s="46"/>
      <c r="AT7" s="46"/>
    </row>
    <row r="8" spans="1:46" s="45" customFormat="1" ht="44.25" customHeight="1" x14ac:dyDescent="0.8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131" t="s">
        <v>47</v>
      </c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59"/>
      <c r="AM8" s="46"/>
      <c r="AN8" s="46"/>
      <c r="AO8" s="46"/>
      <c r="AP8" s="46"/>
      <c r="AQ8" s="46"/>
      <c r="AR8" s="46"/>
      <c r="AS8" s="46"/>
      <c r="AT8" s="46"/>
    </row>
    <row r="9" spans="1:46" s="45" customFormat="1" ht="46.2" x14ac:dyDescent="0.8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127" t="s">
        <v>44</v>
      </c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58"/>
      <c r="AM9" s="46"/>
      <c r="AN9" s="46"/>
      <c r="AO9" s="46"/>
      <c r="AP9" s="46"/>
      <c r="AQ9" s="46"/>
      <c r="AR9" s="46"/>
      <c r="AS9" s="46"/>
      <c r="AT9" s="46"/>
    </row>
    <row r="10" spans="1:46" s="45" customFormat="1" ht="46.2" x14ac:dyDescent="0.8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127" t="s">
        <v>48</v>
      </c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58"/>
      <c r="AM10" s="46"/>
      <c r="AN10" s="46"/>
      <c r="AO10" s="46"/>
      <c r="AP10" s="46"/>
      <c r="AQ10" s="46"/>
      <c r="AR10" s="46"/>
      <c r="AS10" s="46"/>
      <c r="AT10" s="46"/>
    </row>
    <row r="11" spans="1:46" s="58" customFormat="1" ht="49.5" customHeight="1" x14ac:dyDescent="0.8">
      <c r="B11" s="116" t="s">
        <v>39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97" t="s">
        <v>46</v>
      </c>
      <c r="AL11" s="59"/>
      <c r="AM11" s="59"/>
      <c r="AN11" s="59"/>
      <c r="AO11" s="59"/>
      <c r="AP11" s="59"/>
      <c r="AQ11" s="59"/>
      <c r="AR11" s="59"/>
      <c r="AS11" s="59"/>
      <c r="AT11" s="59"/>
    </row>
    <row r="12" spans="1:46" s="1" customFormat="1" ht="21.75" customHeight="1" x14ac:dyDescent="0.4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3"/>
      <c r="R12" s="33"/>
      <c r="S12" s="33"/>
      <c r="T12" s="33"/>
      <c r="U12" s="33"/>
      <c r="V12" s="33"/>
      <c r="W12" s="36"/>
      <c r="X12" s="33"/>
      <c r="Y12" s="33"/>
      <c r="Z12" s="33"/>
      <c r="AA12" s="37"/>
      <c r="AB12" s="37"/>
      <c r="AC12" s="37"/>
      <c r="AD12" s="37"/>
      <c r="AE12" s="36"/>
      <c r="AF12" s="36"/>
      <c r="AG12" s="36"/>
      <c r="AH12" s="36"/>
      <c r="AI12" s="36"/>
      <c r="AJ12" s="36"/>
      <c r="AK12" s="36"/>
      <c r="AL12" s="40"/>
      <c r="AM12" s="40"/>
      <c r="AN12" s="40"/>
      <c r="AO12" s="40"/>
      <c r="AP12" s="40"/>
      <c r="AQ12" s="40"/>
      <c r="AR12" s="40"/>
      <c r="AS12" s="40"/>
      <c r="AT12" s="40"/>
    </row>
    <row r="13" spans="1:46" s="49" customFormat="1" ht="28.5" customHeight="1" x14ac:dyDescent="0.4">
      <c r="A13" s="164" t="s">
        <v>2</v>
      </c>
      <c r="B13" s="124" t="s">
        <v>3</v>
      </c>
      <c r="C13" s="128" t="s">
        <v>0</v>
      </c>
      <c r="D13" s="111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30"/>
      <c r="X13" s="111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s="105" customFormat="1" ht="105.6" customHeight="1" x14ac:dyDescent="0.4">
      <c r="A14" s="165"/>
      <c r="B14" s="125"/>
      <c r="C14" s="166" t="s">
        <v>20</v>
      </c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8"/>
      <c r="P14" s="168"/>
      <c r="Q14" s="132"/>
      <c r="R14" s="120" t="s">
        <v>38</v>
      </c>
      <c r="S14" s="141" t="s">
        <v>40</v>
      </c>
      <c r="T14" s="142"/>
      <c r="U14" s="142"/>
      <c r="V14" s="143"/>
      <c r="W14" s="120" t="s">
        <v>11</v>
      </c>
      <c r="X14" s="120" t="s">
        <v>30</v>
      </c>
      <c r="Y14" s="169"/>
      <c r="Z14" s="120" t="s">
        <v>32</v>
      </c>
      <c r="AA14" s="113" t="s">
        <v>9</v>
      </c>
      <c r="AB14" s="114"/>
      <c r="AC14" s="114"/>
      <c r="AD14" s="115"/>
      <c r="AE14" s="117" t="s">
        <v>33</v>
      </c>
      <c r="AF14" s="117" t="s">
        <v>14</v>
      </c>
      <c r="AG14" s="117" t="s">
        <v>31</v>
      </c>
      <c r="AH14" s="117" t="s">
        <v>34</v>
      </c>
      <c r="AI14" s="117" t="s">
        <v>16</v>
      </c>
      <c r="AJ14" s="117" t="s">
        <v>17</v>
      </c>
      <c r="AK14" s="117" t="s">
        <v>35</v>
      </c>
      <c r="AL14" s="104"/>
      <c r="AM14" s="104"/>
      <c r="AN14" s="104"/>
      <c r="AO14" s="104"/>
      <c r="AP14" s="104"/>
      <c r="AQ14" s="104"/>
      <c r="AR14" s="104"/>
      <c r="AS14" s="104"/>
      <c r="AT14" s="104"/>
    </row>
    <row r="15" spans="1:46" s="105" customFormat="1" ht="36" customHeight="1" x14ac:dyDescent="0.4">
      <c r="A15" s="165"/>
      <c r="B15" s="125"/>
      <c r="C15" s="117" t="s">
        <v>29</v>
      </c>
      <c r="D15" s="113" t="s">
        <v>5</v>
      </c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32"/>
      <c r="R15" s="123"/>
      <c r="S15" s="144"/>
      <c r="T15" s="145"/>
      <c r="U15" s="145"/>
      <c r="V15" s="146"/>
      <c r="W15" s="121"/>
      <c r="X15" s="121"/>
      <c r="Y15" s="169"/>
      <c r="Z15" s="123"/>
      <c r="AA15" s="137" t="s">
        <v>6</v>
      </c>
      <c r="AB15" s="138" t="s">
        <v>5</v>
      </c>
      <c r="AC15" s="139"/>
      <c r="AD15" s="140"/>
      <c r="AE15" s="118"/>
      <c r="AF15" s="118"/>
      <c r="AG15" s="118"/>
      <c r="AH15" s="118"/>
      <c r="AI15" s="118"/>
      <c r="AJ15" s="118"/>
      <c r="AK15" s="162"/>
      <c r="AL15" s="104"/>
      <c r="AM15" s="104"/>
      <c r="AN15" s="104"/>
      <c r="AO15" s="104"/>
      <c r="AP15" s="104"/>
      <c r="AQ15" s="104"/>
      <c r="AR15" s="104"/>
      <c r="AS15" s="104"/>
      <c r="AT15" s="104"/>
    </row>
    <row r="16" spans="1:46" s="105" customFormat="1" ht="76.8" customHeight="1" x14ac:dyDescent="0.4">
      <c r="A16" s="165"/>
      <c r="B16" s="125"/>
      <c r="C16" s="123"/>
      <c r="D16" s="117" t="s">
        <v>27</v>
      </c>
      <c r="E16" s="153" t="s">
        <v>4</v>
      </c>
      <c r="F16" s="153"/>
      <c r="G16" s="153"/>
      <c r="H16" s="153"/>
      <c r="I16" s="153"/>
      <c r="J16" s="166"/>
      <c r="K16" s="153" t="s">
        <v>28</v>
      </c>
      <c r="L16" s="153" t="s">
        <v>8</v>
      </c>
      <c r="M16" s="153"/>
      <c r="N16" s="153"/>
      <c r="O16" s="153" t="s">
        <v>25</v>
      </c>
      <c r="P16" s="153" t="s">
        <v>36</v>
      </c>
      <c r="Q16" s="132"/>
      <c r="R16" s="123"/>
      <c r="S16" s="153" t="s">
        <v>45</v>
      </c>
      <c r="T16" s="147" t="s">
        <v>21</v>
      </c>
      <c r="U16" s="148"/>
      <c r="V16" s="149"/>
      <c r="W16" s="121"/>
      <c r="X16" s="123"/>
      <c r="Y16" s="169"/>
      <c r="Z16" s="123"/>
      <c r="AA16" s="123"/>
      <c r="AB16" s="134" t="s">
        <v>9</v>
      </c>
      <c r="AC16" s="137" t="s">
        <v>12</v>
      </c>
      <c r="AD16" s="137" t="s">
        <v>10</v>
      </c>
      <c r="AE16" s="118"/>
      <c r="AF16" s="118"/>
      <c r="AG16" s="118"/>
      <c r="AH16" s="118"/>
      <c r="AI16" s="118"/>
      <c r="AJ16" s="118"/>
      <c r="AK16" s="162"/>
      <c r="AL16" s="104"/>
      <c r="AM16" s="104"/>
      <c r="AN16" s="104"/>
      <c r="AO16" s="104"/>
      <c r="AP16" s="104"/>
      <c r="AQ16" s="104"/>
      <c r="AR16" s="104"/>
      <c r="AS16" s="104"/>
      <c r="AT16" s="104"/>
    </row>
    <row r="17" spans="1:95" s="105" customFormat="1" ht="63.6" customHeight="1" x14ac:dyDescent="0.4">
      <c r="A17" s="165"/>
      <c r="B17" s="125"/>
      <c r="C17" s="123"/>
      <c r="D17" s="123"/>
      <c r="E17" s="156" t="s">
        <v>7</v>
      </c>
      <c r="F17" s="157"/>
      <c r="G17" s="158"/>
      <c r="H17" s="81"/>
      <c r="I17" s="156" t="s">
        <v>19</v>
      </c>
      <c r="J17" s="157"/>
      <c r="K17" s="155"/>
      <c r="L17" s="153" t="s">
        <v>22</v>
      </c>
      <c r="M17" s="153" t="s">
        <v>23</v>
      </c>
      <c r="N17" s="153" t="s">
        <v>24</v>
      </c>
      <c r="O17" s="153"/>
      <c r="P17" s="153"/>
      <c r="Q17" s="133"/>
      <c r="R17" s="123"/>
      <c r="S17" s="153"/>
      <c r="T17" s="150"/>
      <c r="U17" s="151"/>
      <c r="V17" s="152"/>
      <c r="W17" s="121"/>
      <c r="X17" s="123"/>
      <c r="Y17" s="103"/>
      <c r="Z17" s="123"/>
      <c r="AA17" s="135"/>
      <c r="AB17" s="135"/>
      <c r="AC17" s="135"/>
      <c r="AD17" s="135"/>
      <c r="AE17" s="118"/>
      <c r="AF17" s="118"/>
      <c r="AG17" s="118"/>
      <c r="AH17" s="118"/>
      <c r="AI17" s="118"/>
      <c r="AJ17" s="118"/>
      <c r="AK17" s="162"/>
      <c r="AL17" s="104"/>
      <c r="AM17" s="104"/>
      <c r="AN17" s="104"/>
      <c r="AO17" s="104"/>
      <c r="AP17" s="104"/>
      <c r="AQ17" s="104"/>
      <c r="AR17" s="104"/>
      <c r="AS17" s="104"/>
      <c r="AT17" s="104"/>
    </row>
    <row r="18" spans="1:95" s="105" customFormat="1" ht="36" customHeight="1" x14ac:dyDescent="0.4">
      <c r="A18" s="165"/>
      <c r="B18" s="125"/>
      <c r="C18" s="123"/>
      <c r="D18" s="123"/>
      <c r="E18" s="159" t="s">
        <v>21</v>
      </c>
      <c r="F18" s="160"/>
      <c r="G18" s="161"/>
      <c r="H18" s="81"/>
      <c r="I18" s="159" t="s">
        <v>21</v>
      </c>
      <c r="J18" s="160"/>
      <c r="K18" s="155"/>
      <c r="L18" s="153"/>
      <c r="M18" s="155"/>
      <c r="N18" s="155"/>
      <c r="O18" s="153"/>
      <c r="P18" s="153"/>
      <c r="Q18" s="103"/>
      <c r="R18" s="123"/>
      <c r="S18" s="153"/>
      <c r="T18" s="120" t="s">
        <v>42</v>
      </c>
      <c r="U18" s="120" t="s">
        <v>41</v>
      </c>
      <c r="V18" s="120" t="s">
        <v>43</v>
      </c>
      <c r="W18" s="121"/>
      <c r="X18" s="123"/>
      <c r="Y18" s="103"/>
      <c r="Z18" s="123"/>
      <c r="AA18" s="135"/>
      <c r="AB18" s="135"/>
      <c r="AC18" s="135"/>
      <c r="AD18" s="135"/>
      <c r="AE18" s="118"/>
      <c r="AF18" s="118"/>
      <c r="AG18" s="118"/>
      <c r="AH18" s="118"/>
      <c r="AI18" s="118"/>
      <c r="AJ18" s="118"/>
      <c r="AK18" s="162"/>
      <c r="AL18" s="104"/>
      <c r="AM18" s="104"/>
      <c r="AN18" s="104"/>
      <c r="AO18" s="104"/>
      <c r="AP18" s="104"/>
      <c r="AQ18" s="104"/>
      <c r="AR18" s="104"/>
      <c r="AS18" s="104"/>
      <c r="AT18" s="104"/>
    </row>
    <row r="19" spans="1:95" s="105" customFormat="1" ht="207.6" customHeight="1" x14ac:dyDescent="0.4">
      <c r="A19" s="126"/>
      <c r="B19" s="126"/>
      <c r="C19" s="122"/>
      <c r="D19" s="122"/>
      <c r="E19" s="82" t="s">
        <v>22</v>
      </c>
      <c r="F19" s="83" t="s">
        <v>23</v>
      </c>
      <c r="G19" s="83" t="s">
        <v>24</v>
      </c>
      <c r="H19" s="82" t="s">
        <v>26</v>
      </c>
      <c r="I19" s="82" t="s">
        <v>23</v>
      </c>
      <c r="J19" s="82" t="s">
        <v>24</v>
      </c>
      <c r="K19" s="155"/>
      <c r="L19" s="153"/>
      <c r="M19" s="155"/>
      <c r="N19" s="155"/>
      <c r="O19" s="153"/>
      <c r="P19" s="153"/>
      <c r="Q19" s="103"/>
      <c r="R19" s="122"/>
      <c r="S19" s="153"/>
      <c r="T19" s="121"/>
      <c r="U19" s="121"/>
      <c r="V19" s="121"/>
      <c r="W19" s="122"/>
      <c r="X19" s="122"/>
      <c r="Y19" s="103"/>
      <c r="Z19" s="122"/>
      <c r="AA19" s="136"/>
      <c r="AB19" s="136"/>
      <c r="AC19" s="136"/>
      <c r="AD19" s="136"/>
      <c r="AE19" s="119"/>
      <c r="AF19" s="119"/>
      <c r="AG19" s="119"/>
      <c r="AH19" s="119"/>
      <c r="AI19" s="119"/>
      <c r="AJ19" s="119"/>
      <c r="AK19" s="163"/>
      <c r="AL19" s="104"/>
      <c r="AM19" s="104"/>
      <c r="AN19" s="104"/>
      <c r="AO19" s="104"/>
      <c r="AP19" s="104"/>
      <c r="AQ19" s="104"/>
      <c r="AR19" s="104"/>
      <c r="AS19" s="104"/>
      <c r="AT19" s="104"/>
    </row>
    <row r="20" spans="1:95" s="51" customFormat="1" ht="42" customHeight="1" x14ac:dyDescent="0.5">
      <c r="A20" s="77">
        <v>1</v>
      </c>
      <c r="B20" s="78">
        <v>2</v>
      </c>
      <c r="C20" s="79">
        <v>3</v>
      </c>
      <c r="D20" s="79">
        <v>4</v>
      </c>
      <c r="E20" s="79">
        <v>5</v>
      </c>
      <c r="F20" s="79">
        <v>6</v>
      </c>
      <c r="G20" s="79">
        <v>7</v>
      </c>
      <c r="H20" s="79">
        <v>8</v>
      </c>
      <c r="I20" s="79">
        <v>9</v>
      </c>
      <c r="J20" s="79">
        <v>10</v>
      </c>
      <c r="K20" s="79">
        <v>11</v>
      </c>
      <c r="L20" s="79">
        <v>12</v>
      </c>
      <c r="M20" s="79">
        <v>13</v>
      </c>
      <c r="N20" s="79">
        <v>14</v>
      </c>
      <c r="O20" s="79">
        <v>15</v>
      </c>
      <c r="P20" s="79">
        <v>16</v>
      </c>
      <c r="Q20" s="80">
        <v>17</v>
      </c>
      <c r="R20" s="80">
        <v>15</v>
      </c>
      <c r="S20" s="80">
        <v>16</v>
      </c>
      <c r="T20" s="80">
        <v>17</v>
      </c>
      <c r="U20" s="80">
        <v>18</v>
      </c>
      <c r="V20" s="80">
        <v>19</v>
      </c>
      <c r="W20" s="80">
        <v>20</v>
      </c>
      <c r="X20" s="80">
        <v>21</v>
      </c>
      <c r="Y20" s="80">
        <v>20</v>
      </c>
      <c r="Z20" s="80">
        <v>22</v>
      </c>
      <c r="AA20" s="80">
        <v>23</v>
      </c>
      <c r="AB20" s="80">
        <v>24</v>
      </c>
      <c r="AC20" s="80">
        <v>25</v>
      </c>
      <c r="AD20" s="80">
        <v>26</v>
      </c>
      <c r="AE20" s="80">
        <v>27</v>
      </c>
      <c r="AF20" s="80">
        <v>28</v>
      </c>
      <c r="AG20" s="80">
        <v>29</v>
      </c>
      <c r="AH20" s="80">
        <v>30</v>
      </c>
      <c r="AI20" s="80">
        <v>31</v>
      </c>
      <c r="AJ20" s="80">
        <v>32</v>
      </c>
      <c r="AK20" s="80">
        <v>33</v>
      </c>
      <c r="AL20" s="50"/>
      <c r="AM20" s="50"/>
      <c r="AN20" s="50"/>
      <c r="AO20" s="50"/>
      <c r="AP20" s="50"/>
      <c r="AQ20" s="50"/>
      <c r="AR20" s="50"/>
      <c r="AS20" s="50"/>
      <c r="AT20" s="50"/>
    </row>
    <row r="21" spans="1:95" s="57" customFormat="1" ht="0.75" hidden="1" customHeight="1" x14ac:dyDescent="0.4">
      <c r="A21" s="52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4"/>
      <c r="P21" s="44"/>
      <c r="Q21" s="53"/>
      <c r="R21" s="53"/>
      <c r="S21" s="53"/>
      <c r="T21" s="53"/>
      <c r="U21" s="53"/>
      <c r="V21" s="53"/>
      <c r="W21" s="53"/>
      <c r="X21" s="55"/>
      <c r="Y21" s="53"/>
      <c r="Z21" s="53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6"/>
      <c r="AM21" s="56"/>
      <c r="AN21" s="56"/>
      <c r="AO21" s="56"/>
      <c r="AP21" s="56"/>
      <c r="AQ21" s="56"/>
      <c r="AR21" s="56"/>
      <c r="AS21" s="56"/>
      <c r="AT21" s="56"/>
    </row>
    <row r="22" spans="1:95" s="57" customFormat="1" ht="0.75" customHeight="1" x14ac:dyDescent="0.4">
      <c r="A22" s="52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4"/>
      <c r="P22" s="44"/>
      <c r="Q22" s="53"/>
      <c r="R22" s="53"/>
      <c r="S22" s="53"/>
      <c r="T22" s="53"/>
      <c r="U22" s="53"/>
      <c r="V22" s="53"/>
      <c r="W22" s="53"/>
      <c r="X22" s="55"/>
      <c r="Y22" s="53"/>
      <c r="Z22" s="53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6"/>
      <c r="AM22" s="56"/>
      <c r="AN22" s="56"/>
      <c r="AO22" s="56"/>
      <c r="AP22" s="56"/>
      <c r="AQ22" s="56"/>
      <c r="AR22" s="56"/>
      <c r="AS22" s="56"/>
      <c r="AT22" s="56"/>
    </row>
    <row r="23" spans="1:95" s="70" customFormat="1" ht="127.8" customHeight="1" x14ac:dyDescent="0.85">
      <c r="A23" s="67" t="s">
        <v>18</v>
      </c>
      <c r="B23" s="100">
        <f>SUM(W23+X23+AA23+C23+Z23+AF23+AG23+AE23+AH23+AI23+AJ23+R23+S23+AK23)</f>
        <v>818719</v>
      </c>
      <c r="C23" s="85">
        <f>SUM(D23+K23+O23+P23)</f>
        <v>802843</v>
      </c>
      <c r="D23" s="88">
        <f>SUM(E23+F23+G23+H23+I23+J23)</f>
        <v>783373</v>
      </c>
      <c r="E23" s="89">
        <v>228500</v>
      </c>
      <c r="F23" s="89">
        <v>380508</v>
      </c>
      <c r="G23" s="89">
        <v>6032</v>
      </c>
      <c r="H23" s="89">
        <v>62978</v>
      </c>
      <c r="I23" s="89">
        <v>103709</v>
      </c>
      <c r="J23" s="89">
        <v>1646</v>
      </c>
      <c r="K23" s="89">
        <f>SUM(L23:N23)</f>
        <v>19470</v>
      </c>
      <c r="L23" s="89">
        <v>3181</v>
      </c>
      <c r="M23" s="89">
        <v>16013</v>
      </c>
      <c r="N23" s="89">
        <v>276</v>
      </c>
      <c r="O23" s="89"/>
      <c r="P23" s="89"/>
      <c r="Q23" s="90"/>
      <c r="R23" s="91">
        <v>3005</v>
      </c>
      <c r="S23" s="91">
        <v>4079</v>
      </c>
      <c r="T23" s="92">
        <v>450</v>
      </c>
      <c r="U23" s="92">
        <v>1550</v>
      </c>
      <c r="V23" s="92">
        <v>2079</v>
      </c>
      <c r="W23" s="93"/>
      <c r="X23" s="94">
        <v>67</v>
      </c>
      <c r="Y23" s="90"/>
      <c r="Z23" s="90"/>
      <c r="AA23" s="91">
        <f>SUM(AB23:AD23)</f>
        <v>8725</v>
      </c>
      <c r="AB23" s="89">
        <v>8639</v>
      </c>
      <c r="AC23" s="89"/>
      <c r="AD23" s="89">
        <v>86</v>
      </c>
      <c r="AE23" s="89"/>
      <c r="AF23" s="89"/>
      <c r="AG23" s="89"/>
      <c r="AH23" s="89"/>
      <c r="AI23" s="86"/>
      <c r="AJ23" s="86"/>
      <c r="AK23" s="86"/>
      <c r="AL23" s="68"/>
      <c r="AM23" s="69"/>
      <c r="AN23" s="69"/>
      <c r="AO23" s="69"/>
      <c r="AP23" s="69"/>
      <c r="AQ23" s="69"/>
      <c r="AR23" s="69"/>
      <c r="AS23" s="69"/>
      <c r="AT23" s="69"/>
    </row>
    <row r="24" spans="1:95" s="70" customFormat="1" ht="252" customHeight="1" x14ac:dyDescent="0.85">
      <c r="A24" s="67" t="s">
        <v>15</v>
      </c>
      <c r="B24" s="84">
        <f t="shared" ref="B24" si="0">SUM(W24+X24+AA24+C24+Z24+AF24+AG24+AE24+AH24+AI24+AJ24+R24+S24)</f>
        <v>9345</v>
      </c>
      <c r="C24" s="85">
        <f>SUM(D24+K24+O24)</f>
        <v>0</v>
      </c>
      <c r="D24" s="88">
        <f t="shared" ref="D24" si="1">SUM(E24+F24+G24+H24+I24+J24)</f>
        <v>0</v>
      </c>
      <c r="E24" s="89"/>
      <c r="F24" s="89"/>
      <c r="G24" s="89"/>
      <c r="H24" s="89"/>
      <c r="I24" s="89"/>
      <c r="J24" s="89"/>
      <c r="K24" s="89"/>
      <c r="L24" s="88"/>
      <c r="M24" s="89"/>
      <c r="N24" s="89"/>
      <c r="O24" s="89"/>
      <c r="P24" s="89"/>
      <c r="Q24" s="93"/>
      <c r="R24" s="93"/>
      <c r="S24" s="93"/>
      <c r="T24" s="93"/>
      <c r="U24" s="93"/>
      <c r="V24" s="93"/>
      <c r="W24" s="93"/>
      <c r="X24" s="94"/>
      <c r="Y24" s="90"/>
      <c r="Z24" s="90"/>
      <c r="AA24" s="91"/>
      <c r="AB24" s="91"/>
      <c r="AC24" s="91"/>
      <c r="AD24" s="91"/>
      <c r="AE24" s="89"/>
      <c r="AF24" s="89"/>
      <c r="AG24" s="89"/>
      <c r="AH24" s="89">
        <v>9345</v>
      </c>
      <c r="AI24" s="86"/>
      <c r="AJ24" s="86"/>
      <c r="AK24" s="86"/>
      <c r="AL24" s="68"/>
      <c r="AM24" s="69"/>
      <c r="AN24" s="69"/>
      <c r="AO24" s="69"/>
      <c r="AP24" s="69"/>
      <c r="AQ24" s="69"/>
      <c r="AR24" s="69"/>
      <c r="AS24" s="69"/>
      <c r="AT24" s="69"/>
    </row>
    <row r="25" spans="1:95" s="70" customFormat="1" ht="175.8" customHeight="1" x14ac:dyDescent="0.85">
      <c r="A25" s="71" t="s">
        <v>13</v>
      </c>
      <c r="B25" s="84">
        <f>SUM(W25+X25+AA25+C25+Z25+AF25+AG25+AE25+AH25+AI25+AJ25+R25+S25+AK25)</f>
        <v>15770.552</v>
      </c>
      <c r="C25" s="85">
        <f>SUM(D25+K25+O25)</f>
        <v>0</v>
      </c>
      <c r="D25" s="88">
        <f t="shared" ref="D25" si="2">SUM(E25+F25+G25+H25+I25+J25)</f>
        <v>0</v>
      </c>
      <c r="E25" s="88"/>
      <c r="F25" s="88"/>
      <c r="G25" s="88"/>
      <c r="H25" s="88"/>
      <c r="I25" s="88"/>
      <c r="J25" s="88"/>
      <c r="K25" s="89"/>
      <c r="L25" s="88"/>
      <c r="M25" s="88"/>
      <c r="N25" s="88"/>
      <c r="O25" s="88"/>
      <c r="P25" s="88"/>
      <c r="Q25" s="95"/>
      <c r="R25" s="95"/>
      <c r="S25" s="95"/>
      <c r="T25" s="95"/>
      <c r="U25" s="95"/>
      <c r="V25" s="95"/>
      <c r="W25" s="89">
        <v>3867</v>
      </c>
      <c r="X25" s="89"/>
      <c r="Y25" s="96"/>
      <c r="Z25" s="89">
        <v>0</v>
      </c>
      <c r="AA25" s="91">
        <f>SUM(AB25:AD25)</f>
        <v>615</v>
      </c>
      <c r="AB25" s="89"/>
      <c r="AC25" s="89">
        <v>615</v>
      </c>
      <c r="AD25" s="89"/>
      <c r="AE25" s="89">
        <v>5967</v>
      </c>
      <c r="AF25" s="89">
        <v>1154</v>
      </c>
      <c r="AG25" s="89">
        <v>3809.76</v>
      </c>
      <c r="AH25" s="89"/>
      <c r="AI25" s="86">
        <v>0.442</v>
      </c>
      <c r="AJ25" s="87">
        <v>1</v>
      </c>
      <c r="AK25" s="87">
        <v>356.35</v>
      </c>
      <c r="AL25" s="72"/>
      <c r="AM25" s="72"/>
      <c r="AN25" s="72"/>
      <c r="AO25" s="72"/>
      <c r="AP25" s="72"/>
      <c r="AQ25" s="72"/>
      <c r="AR25" s="72"/>
      <c r="AS25" s="72"/>
      <c r="AT25" s="72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</row>
    <row r="26" spans="1:95" s="76" customFormat="1" ht="133.80000000000001" customHeight="1" x14ac:dyDescent="0.95">
      <c r="A26" s="74" t="s">
        <v>1</v>
      </c>
      <c r="B26" s="100">
        <f>SUM(W26+X26+AA26+C26+Z26+AF26+AG26+AE26+AH26+AI26+AJ26+R26+S26+AK26)</f>
        <v>843834.55200000003</v>
      </c>
      <c r="C26" s="101">
        <f>SUM(C23:C25)</f>
        <v>802843</v>
      </c>
      <c r="D26" s="102">
        <f>SUM(D23:D25)</f>
        <v>783373</v>
      </c>
      <c r="E26" s="102">
        <f t="shared" ref="E26:K26" si="3">SUM(E23:E25)</f>
        <v>228500</v>
      </c>
      <c r="F26" s="102">
        <f t="shared" si="3"/>
        <v>380508</v>
      </c>
      <c r="G26" s="102">
        <f t="shared" si="3"/>
        <v>6032</v>
      </c>
      <c r="H26" s="102">
        <f t="shared" si="3"/>
        <v>62978</v>
      </c>
      <c r="I26" s="102">
        <f t="shared" si="3"/>
        <v>103709</v>
      </c>
      <c r="J26" s="102">
        <f t="shared" si="3"/>
        <v>1646</v>
      </c>
      <c r="K26" s="102">
        <f t="shared" si="3"/>
        <v>19470</v>
      </c>
      <c r="L26" s="102">
        <f>SUM(L23:L25)</f>
        <v>3181</v>
      </c>
      <c r="M26" s="102">
        <f>SUM(M23:M25)</f>
        <v>16013</v>
      </c>
      <c r="N26" s="102">
        <f>SUM(N23:N25)</f>
        <v>276</v>
      </c>
      <c r="O26" s="102">
        <f>SUM(O23:O25)</f>
        <v>0</v>
      </c>
      <c r="P26" s="102">
        <f>SUM(P23:P25)</f>
        <v>0</v>
      </c>
      <c r="Q26" s="102">
        <f t="shared" ref="Q26:AJ26" si="4">SUM(Q23:Q25)</f>
        <v>0</v>
      </c>
      <c r="R26" s="102">
        <f t="shared" si="4"/>
        <v>3005</v>
      </c>
      <c r="S26" s="102">
        <f>SUM(S23:S25)</f>
        <v>4079</v>
      </c>
      <c r="T26" s="102">
        <f t="shared" si="4"/>
        <v>450</v>
      </c>
      <c r="U26" s="102">
        <f t="shared" si="4"/>
        <v>1550</v>
      </c>
      <c r="V26" s="102">
        <f t="shared" si="4"/>
        <v>2079</v>
      </c>
      <c r="W26" s="102">
        <f t="shared" si="4"/>
        <v>3867</v>
      </c>
      <c r="X26" s="102">
        <v>67</v>
      </c>
      <c r="Y26" s="102">
        <f t="shared" si="4"/>
        <v>0</v>
      </c>
      <c r="Z26" s="102">
        <f t="shared" si="4"/>
        <v>0</v>
      </c>
      <c r="AA26" s="102">
        <f t="shared" si="4"/>
        <v>9340</v>
      </c>
      <c r="AB26" s="102">
        <f t="shared" si="4"/>
        <v>8639</v>
      </c>
      <c r="AC26" s="102">
        <f t="shared" si="4"/>
        <v>615</v>
      </c>
      <c r="AD26" s="102">
        <f t="shared" si="4"/>
        <v>86</v>
      </c>
      <c r="AE26" s="102">
        <f t="shared" si="4"/>
        <v>5967</v>
      </c>
      <c r="AF26" s="102">
        <f t="shared" si="4"/>
        <v>1154</v>
      </c>
      <c r="AG26" s="102">
        <f t="shared" si="4"/>
        <v>3809.76</v>
      </c>
      <c r="AH26" s="102">
        <f t="shared" si="4"/>
        <v>9345</v>
      </c>
      <c r="AI26" s="101">
        <f t="shared" si="4"/>
        <v>0.442</v>
      </c>
      <c r="AJ26" s="102">
        <f t="shared" si="4"/>
        <v>1</v>
      </c>
      <c r="AK26" s="102">
        <f t="shared" ref="AK26" si="5">SUM(AK23:AK25)</f>
        <v>356.35</v>
      </c>
      <c r="AL26" s="75"/>
      <c r="AM26" s="75"/>
      <c r="AN26" s="75"/>
      <c r="AO26" s="75"/>
      <c r="AP26" s="75"/>
      <c r="AQ26" s="75"/>
      <c r="AR26" s="75"/>
      <c r="AS26" s="75"/>
      <c r="AT26" s="75"/>
    </row>
    <row r="27" spans="1:95" s="9" customFormat="1" ht="9.75" customHeight="1" x14ac:dyDescent="0.4">
      <c r="A27" s="16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5"/>
      <c r="R27" s="25"/>
      <c r="S27" s="25"/>
      <c r="T27" s="25"/>
      <c r="U27" s="25"/>
      <c r="V27" s="25"/>
      <c r="W27" s="17"/>
      <c r="X27" s="17"/>
      <c r="Y27" s="24"/>
      <c r="Z27" s="24"/>
      <c r="AL27" s="41"/>
      <c r="AM27" s="41"/>
      <c r="AN27" s="41"/>
      <c r="AO27" s="41"/>
      <c r="AP27" s="41"/>
      <c r="AQ27" s="41"/>
      <c r="AR27" s="41"/>
      <c r="AS27" s="41"/>
      <c r="AT27" s="41"/>
    </row>
    <row r="28" spans="1:95" s="9" customFormat="1" ht="110.25" customHeight="1" x14ac:dyDescent="0.4">
      <c r="A28" s="32"/>
      <c r="B28" s="23"/>
      <c r="C28" s="23"/>
      <c r="D28" s="18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4"/>
      <c r="S28" s="24"/>
      <c r="T28" s="24"/>
      <c r="U28" s="24"/>
      <c r="V28" s="24"/>
      <c r="W28" s="23"/>
      <c r="X28" s="23"/>
      <c r="Y28" s="24"/>
      <c r="Z28" s="24"/>
      <c r="AL28" s="41"/>
      <c r="AM28" s="41"/>
      <c r="AN28" s="41"/>
      <c r="AO28" s="41"/>
      <c r="AP28" s="41"/>
      <c r="AQ28" s="41"/>
      <c r="AR28" s="41"/>
      <c r="AS28" s="41"/>
      <c r="AT28" s="41"/>
    </row>
    <row r="29" spans="1:95" s="10" customFormat="1" ht="21" x14ac:dyDescent="0.4">
      <c r="A29" s="31"/>
      <c r="B29" s="18"/>
      <c r="C29" s="18"/>
      <c r="D29" s="12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26"/>
      <c r="R29" s="26"/>
      <c r="S29" s="26"/>
      <c r="T29" s="26"/>
      <c r="U29" s="26"/>
      <c r="V29" s="26"/>
      <c r="W29" s="18"/>
      <c r="X29" s="18"/>
      <c r="Y29" s="26"/>
      <c r="Z29" s="26"/>
      <c r="AL29" s="42"/>
      <c r="AM29" s="42"/>
      <c r="AN29" s="42"/>
      <c r="AO29" s="42"/>
      <c r="AP29" s="42"/>
      <c r="AQ29" s="42"/>
      <c r="AR29" s="42"/>
      <c r="AS29" s="42"/>
      <c r="AT29" s="42"/>
    </row>
    <row r="30" spans="1:95" s="6" customFormat="1" ht="28.5" hidden="1" customHeight="1" x14ac:dyDescent="0.4">
      <c r="B30" s="12"/>
      <c r="C30" s="12"/>
      <c r="D30" s="27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3"/>
      <c r="R30" s="13"/>
      <c r="S30" s="13"/>
      <c r="T30" s="13"/>
      <c r="U30" s="13"/>
      <c r="V30" s="13"/>
      <c r="W30" s="13"/>
      <c r="X30" s="13"/>
      <c r="Y30" s="13"/>
      <c r="Z30" s="13"/>
      <c r="AL30" s="43"/>
      <c r="AM30" s="43"/>
      <c r="AN30" s="43"/>
      <c r="AO30" s="43"/>
      <c r="AP30" s="43"/>
      <c r="AQ30" s="43"/>
      <c r="AR30" s="43"/>
      <c r="AS30" s="43"/>
      <c r="AT30" s="43"/>
    </row>
    <row r="31" spans="1:95" s="6" customFormat="1" ht="28.5" customHeight="1" x14ac:dyDescent="0.4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13"/>
      <c r="R31" s="13"/>
      <c r="S31" s="13"/>
      <c r="T31" s="13"/>
      <c r="U31" s="13"/>
      <c r="V31" s="13"/>
      <c r="W31" s="13"/>
      <c r="X31" s="13"/>
      <c r="Y31" s="13"/>
      <c r="Z31" s="13"/>
      <c r="AL31" s="43"/>
      <c r="AM31" s="43"/>
      <c r="AN31" s="43"/>
      <c r="AO31" s="43"/>
      <c r="AP31" s="43"/>
      <c r="AQ31" s="43"/>
      <c r="AR31" s="43"/>
      <c r="AS31" s="43"/>
      <c r="AT31" s="43"/>
    </row>
    <row r="32" spans="1:95" s="6" customFormat="1" ht="73.5" customHeight="1" x14ac:dyDescent="0.4">
      <c r="B32" s="27"/>
      <c r="C32" s="27"/>
      <c r="D32" s="28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13"/>
      <c r="R32" s="13"/>
      <c r="S32" s="13"/>
      <c r="T32" s="13"/>
      <c r="U32" s="13"/>
      <c r="V32" s="13"/>
      <c r="W32" s="13"/>
      <c r="X32" s="13"/>
      <c r="Y32" s="64"/>
      <c r="Z32" s="64"/>
      <c r="AL32" s="43"/>
      <c r="AM32" s="43"/>
      <c r="AN32" s="43"/>
      <c r="AO32" s="43"/>
      <c r="AP32" s="43"/>
      <c r="AQ32" s="43"/>
      <c r="AR32" s="43"/>
      <c r="AS32" s="43"/>
      <c r="AT32" s="43"/>
    </row>
    <row r="33" spans="1:46" ht="21" x14ac:dyDescent="0.4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0"/>
      <c r="R33" s="20"/>
      <c r="S33" s="20"/>
      <c r="T33" s="20"/>
      <c r="U33" s="20"/>
      <c r="V33" s="20"/>
      <c r="W33" s="20"/>
      <c r="X33" s="19"/>
      <c r="Y33" s="20"/>
      <c r="Z33" s="20"/>
      <c r="AL33" s="39"/>
      <c r="AM33" s="39"/>
      <c r="AN33" s="39"/>
      <c r="AO33" s="39"/>
      <c r="AP33" s="39"/>
      <c r="AQ33" s="39"/>
      <c r="AR33" s="39"/>
      <c r="AS33" s="39"/>
      <c r="AT33" s="39"/>
    </row>
    <row r="34" spans="1:46" ht="21" x14ac:dyDescent="0.4">
      <c r="B34" s="28"/>
      <c r="C34" s="28"/>
      <c r="D34" s="29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11"/>
      <c r="R34" s="11"/>
      <c r="S34" s="11"/>
      <c r="T34" s="11"/>
      <c r="U34" s="11"/>
      <c r="V34" s="11"/>
      <c r="W34" s="11"/>
      <c r="X34" s="11"/>
      <c r="Y34" s="11"/>
      <c r="Z34" s="11"/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ht="21" x14ac:dyDescent="0.4">
      <c r="B35" s="29"/>
      <c r="C35" s="29"/>
      <c r="D35" s="30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11"/>
      <c r="R35" s="11"/>
      <c r="S35" s="11"/>
      <c r="T35" s="11"/>
      <c r="U35" s="11"/>
      <c r="V35" s="11"/>
      <c r="W35" s="11"/>
      <c r="X35" s="11"/>
      <c r="Y35" s="11"/>
      <c r="Z35" s="11"/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ht="21" x14ac:dyDescent="0.4">
      <c r="A36" s="4"/>
      <c r="B36" s="30"/>
      <c r="C36" s="30"/>
      <c r="D36" s="28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11"/>
      <c r="R36" s="11"/>
      <c r="S36" s="11"/>
      <c r="T36" s="11"/>
      <c r="U36" s="11"/>
      <c r="V36" s="11"/>
      <c r="W36" s="11"/>
      <c r="X36" s="11"/>
      <c r="Y36" s="11"/>
      <c r="Z36" s="11"/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ht="21" x14ac:dyDescent="0.4">
      <c r="B37" s="28"/>
      <c r="C37" s="28"/>
      <c r="D37" s="21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11"/>
      <c r="R37" s="11"/>
      <c r="S37" s="11"/>
      <c r="T37" s="11"/>
      <c r="U37" s="11"/>
      <c r="V37" s="11"/>
      <c r="W37" s="11"/>
      <c r="X37" s="11"/>
      <c r="Y37" s="11"/>
      <c r="Z37" s="11"/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ht="21" x14ac:dyDescent="0.4">
      <c r="A38" s="3"/>
      <c r="B38" s="21"/>
      <c r="C38" s="21"/>
      <c r="D38" s="22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11"/>
      <c r="R38" s="11"/>
      <c r="S38" s="11"/>
      <c r="T38" s="11"/>
      <c r="U38" s="11"/>
      <c r="V38" s="11"/>
      <c r="W38" s="11"/>
      <c r="X38" s="11"/>
      <c r="Y38" s="11"/>
      <c r="Z38" s="11"/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ht="21" x14ac:dyDescent="0.4">
      <c r="A39" s="7"/>
      <c r="B39" s="22"/>
      <c r="C39" s="22"/>
      <c r="D39" s="11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11"/>
      <c r="R39" s="11"/>
      <c r="S39" s="11"/>
      <c r="T39" s="11"/>
      <c r="U39" s="11"/>
      <c r="V39" s="11"/>
      <c r="W39" s="11"/>
      <c r="X39" s="11"/>
      <c r="Y39" s="11"/>
      <c r="Z39" s="11"/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ht="21" x14ac:dyDescent="0.4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ht="21" x14ac:dyDescent="0.4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ht="21" x14ac:dyDescent="0.4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ht="21" x14ac:dyDescent="0.4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ht="21" x14ac:dyDescent="0.4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ht="21" x14ac:dyDescent="0.4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ht="21" x14ac:dyDescent="0.4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ht="21" x14ac:dyDescent="0.4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ht="21" x14ac:dyDescent="0.4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L48" s="39"/>
      <c r="AM48" s="39"/>
      <c r="AN48" s="39"/>
      <c r="AO48" s="39"/>
      <c r="AP48" s="39"/>
      <c r="AQ48" s="39"/>
      <c r="AR48" s="39"/>
      <c r="AS48" s="39"/>
      <c r="AT48" s="39"/>
    </row>
    <row r="49" spans="2:47" ht="21" x14ac:dyDescent="0.4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L49" s="39"/>
      <c r="AM49" s="39"/>
      <c r="AN49" s="39"/>
      <c r="AO49" s="39"/>
      <c r="AP49" s="39"/>
      <c r="AQ49" s="39"/>
      <c r="AR49" s="39"/>
      <c r="AS49" s="39"/>
      <c r="AT49" s="39"/>
    </row>
    <row r="50" spans="2:47" ht="21" x14ac:dyDescent="0.4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L50" s="39"/>
      <c r="AM50" s="39"/>
      <c r="AN50" s="39"/>
      <c r="AO50" s="39"/>
      <c r="AP50" s="39"/>
      <c r="AQ50" s="39"/>
      <c r="AR50" s="39"/>
      <c r="AS50" s="39"/>
      <c r="AT50" s="39"/>
    </row>
    <row r="51" spans="2:47" ht="21" x14ac:dyDescent="0.4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L51" s="39"/>
      <c r="AM51" s="39"/>
      <c r="AN51" s="39"/>
      <c r="AO51" s="39"/>
      <c r="AP51" s="39"/>
      <c r="AQ51" s="39"/>
      <c r="AR51" s="39"/>
      <c r="AS51" s="39"/>
      <c r="AT51" s="39"/>
    </row>
    <row r="52" spans="2:47" ht="21" x14ac:dyDescent="0.4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L52" s="39"/>
      <c r="AM52" s="39"/>
      <c r="AN52" s="39"/>
      <c r="AO52" s="39"/>
      <c r="AP52" s="39"/>
      <c r="AQ52" s="39"/>
      <c r="AR52" s="39"/>
      <c r="AS52" s="39"/>
      <c r="AT52" s="39"/>
    </row>
    <row r="53" spans="2:47" ht="21" x14ac:dyDescent="0.4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L53" s="39"/>
      <c r="AM53" s="39"/>
      <c r="AN53" s="39"/>
      <c r="AO53" s="39"/>
      <c r="AP53" s="39"/>
      <c r="AQ53" s="39"/>
      <c r="AR53" s="39"/>
      <c r="AS53" s="39"/>
      <c r="AT53" s="39"/>
    </row>
    <row r="54" spans="2:47" ht="21" x14ac:dyDescent="0.4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L54" s="39"/>
      <c r="AM54" s="39"/>
      <c r="AN54" s="39"/>
      <c r="AO54" s="39"/>
      <c r="AP54" s="39"/>
      <c r="AQ54" s="39"/>
      <c r="AR54" s="39"/>
      <c r="AS54" s="39"/>
      <c r="AT54" s="39"/>
    </row>
    <row r="55" spans="2:47" ht="21" x14ac:dyDescent="0.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L55" s="39"/>
      <c r="AM55" s="39"/>
      <c r="AN55" s="39"/>
      <c r="AO55" s="39"/>
      <c r="AP55" s="39"/>
      <c r="AQ55" s="39"/>
      <c r="AR55" s="39"/>
      <c r="AS55" s="39"/>
      <c r="AT55" s="39"/>
    </row>
    <row r="56" spans="2:47" ht="21" x14ac:dyDescent="0.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L56" s="39"/>
      <c r="AM56" s="39"/>
      <c r="AN56" s="39"/>
      <c r="AO56" s="39"/>
      <c r="AP56" s="39"/>
      <c r="AQ56" s="39"/>
      <c r="AR56" s="39"/>
      <c r="AS56" s="39"/>
      <c r="AT56" s="39"/>
    </row>
    <row r="57" spans="2:47" ht="21" x14ac:dyDescent="0.4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L57" s="65"/>
      <c r="AM57" s="65"/>
      <c r="AN57" s="65"/>
      <c r="AO57" s="65"/>
      <c r="AP57" s="65"/>
      <c r="AQ57" s="65"/>
      <c r="AR57" s="65"/>
      <c r="AS57" s="65"/>
      <c r="AT57" s="65"/>
    </row>
    <row r="58" spans="2:47" ht="21" x14ac:dyDescent="0.4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L58" s="39"/>
      <c r="AM58" s="39"/>
      <c r="AN58" s="39"/>
      <c r="AO58" s="39"/>
      <c r="AP58" s="39"/>
      <c r="AQ58" s="39"/>
      <c r="AR58" s="39"/>
      <c r="AS58" s="39"/>
      <c r="AT58" s="39"/>
      <c r="AU58" s="39"/>
    </row>
    <row r="59" spans="2:47" ht="21" x14ac:dyDescent="0.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2:47" ht="21" x14ac:dyDescent="0.4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2:47" ht="21" x14ac:dyDescent="0.4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2:47" ht="21" x14ac:dyDescent="0.4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2:47" ht="21" x14ac:dyDescent="0.4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2:47" ht="21" x14ac:dyDescent="0.4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2:47" ht="21" x14ac:dyDescent="0.4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2:47" ht="21" x14ac:dyDescent="0.4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2:47" ht="21" x14ac:dyDescent="0.4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2:47" ht="21" x14ac:dyDescent="0.4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2:47" ht="21" x14ac:dyDescent="0.4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2:47" ht="21" x14ac:dyDescent="0.4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2:47" ht="21" x14ac:dyDescent="0.4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2:47" ht="21" x14ac:dyDescent="0.4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2:47" ht="21" x14ac:dyDescent="0.4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2:47" ht="21" x14ac:dyDescent="0.4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2:47" ht="21" x14ac:dyDescent="0.4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2:47" ht="21" x14ac:dyDescent="0.4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2:47" ht="21" x14ac:dyDescent="0.4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2:47" ht="21" x14ac:dyDescent="0.4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2:47" ht="21" x14ac:dyDescent="0.4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2:47" ht="21" x14ac:dyDescent="0.4">
      <c r="B80" s="11"/>
      <c r="C80" s="11"/>
      <c r="D80" s="14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1:47" ht="21" x14ac:dyDescent="0.4">
      <c r="A81" s="4"/>
      <c r="B81" s="14"/>
      <c r="C81" s="14"/>
      <c r="D81" s="11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1"/>
      <c r="R81" s="11"/>
      <c r="S81" s="11"/>
      <c r="T81" s="11"/>
      <c r="U81" s="11"/>
      <c r="V81" s="11"/>
      <c r="W81" s="11"/>
      <c r="X81" s="11"/>
      <c r="Y81" s="11"/>
      <c r="Z81" s="11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1:47" ht="21" x14ac:dyDescent="0.4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1:47" ht="2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1:47" ht="21" x14ac:dyDescent="0.4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1:47" ht="21" x14ac:dyDescent="0.4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1:47" ht="21" x14ac:dyDescent="0.4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1:47" ht="21" x14ac:dyDescent="0.4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1:47" ht="21" x14ac:dyDescent="0.4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1:47" ht="21" x14ac:dyDescent="0.4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1:47" ht="21" x14ac:dyDescent="0.4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1:47" ht="21" x14ac:dyDescent="0.4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1:47" ht="21" x14ac:dyDescent="0.4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1:47" ht="21" x14ac:dyDescent="0.4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1:47" ht="21" x14ac:dyDescent="0.4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1:47" ht="21" x14ac:dyDescent="0.4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1:47" ht="21" x14ac:dyDescent="0.4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ht="21" x14ac:dyDescent="0.4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1:47" ht="21" x14ac:dyDescent="0.4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1:47" ht="21" x14ac:dyDescent="0.4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1:47" ht="21" x14ac:dyDescent="0.4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1:47" ht="21" x14ac:dyDescent="0.4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1:47" ht="21" x14ac:dyDescent="0.4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1:47" ht="21" x14ac:dyDescent="0.4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1:47" ht="21" x14ac:dyDescent="0.4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1:47" ht="21" x14ac:dyDescent="0.4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1:47" ht="21" x14ac:dyDescent="0.4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1:47" ht="21" x14ac:dyDescent="0.4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1:47" ht="21" x14ac:dyDescent="0.4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1:47" ht="21" x14ac:dyDescent="0.4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1:47" ht="21" x14ac:dyDescent="0.4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1:47" ht="21" x14ac:dyDescent="0.4">
      <c r="B111" s="11"/>
      <c r="C111" s="11"/>
      <c r="D111" s="14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1:47" ht="21" x14ac:dyDescent="0.4">
      <c r="A112" s="4"/>
      <c r="B112" s="14"/>
      <c r="C112" s="14"/>
      <c r="D112" s="11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ht="21" x14ac:dyDescent="0.4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ht="21" x14ac:dyDescent="0.4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ht="21" x14ac:dyDescent="0.4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ht="21" x14ac:dyDescent="0.4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ht="21" x14ac:dyDescent="0.4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ht="21" x14ac:dyDescent="0.4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ht="21" x14ac:dyDescent="0.4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ht="21" x14ac:dyDescent="0.4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ht="21" x14ac:dyDescent="0.4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ht="21" x14ac:dyDescent="0.4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ht="21" x14ac:dyDescent="0.4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ht="21" x14ac:dyDescent="0.4">
      <c r="B124" s="11"/>
      <c r="C124" s="11"/>
      <c r="D124" s="15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ht="21" x14ac:dyDescent="0.4">
      <c r="A125" s="8"/>
      <c r="B125" s="15"/>
      <c r="C125" s="15"/>
      <c r="D125" s="11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ht="21" x14ac:dyDescent="0.4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ht="21" x14ac:dyDescent="0.4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</row>
    <row r="128" spans="1:47" ht="21" x14ac:dyDescent="0.4">
      <c r="B128" s="11"/>
      <c r="C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1:47" x14ac:dyDescent="0.35"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1:47" x14ac:dyDescent="0.35">
      <c r="D130" s="4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1:47" s="5" customFormat="1" x14ac:dyDescent="0.35">
      <c r="A131" s="4"/>
      <c r="B131" s="4"/>
      <c r="C131" s="4"/>
      <c r="D131" s="1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L131" s="66"/>
      <c r="AM131" s="66"/>
      <c r="AN131" s="66"/>
      <c r="AO131" s="66"/>
      <c r="AP131" s="66"/>
      <c r="AQ131" s="66"/>
      <c r="AR131" s="66"/>
      <c r="AS131" s="66"/>
      <c r="AT131" s="66"/>
      <c r="AU131" s="66"/>
    </row>
    <row r="132" spans="1:47" x14ac:dyDescent="0.35"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</row>
    <row r="133" spans="1:47" x14ac:dyDescent="0.35"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1:47" x14ac:dyDescent="0.35"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1:47" x14ac:dyDescent="0.35"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1:47" x14ac:dyDescent="0.35"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1:47" x14ac:dyDescent="0.35"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1:47" x14ac:dyDescent="0.35"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1:47" x14ac:dyDescent="0.35"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1:47" x14ac:dyDescent="0.35"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1:47" x14ac:dyDescent="0.35"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1:47" x14ac:dyDescent="0.35"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1:47" x14ac:dyDescent="0.35"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1:47" x14ac:dyDescent="0.35"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38:47" x14ac:dyDescent="0.35"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38:47" x14ac:dyDescent="0.35"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38:47" x14ac:dyDescent="0.35"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38:47" x14ac:dyDescent="0.35"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38:47" x14ac:dyDescent="0.35"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38:47" x14ac:dyDescent="0.35"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38:47" x14ac:dyDescent="0.35"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38:47" x14ac:dyDescent="0.35"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38:47" x14ac:dyDescent="0.35"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38:47" x14ac:dyDescent="0.35"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38:47" x14ac:dyDescent="0.35"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38:47" x14ac:dyDescent="0.35"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38:47" x14ac:dyDescent="0.35"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38:47" x14ac:dyDescent="0.35"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38:47" x14ac:dyDescent="0.35"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38:47" x14ac:dyDescent="0.35"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38:49" x14ac:dyDescent="0.35"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38:49" x14ac:dyDescent="0.35"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38:49" x14ac:dyDescent="0.35"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38:49" x14ac:dyDescent="0.35"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38:49" x14ac:dyDescent="0.35"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38:49" x14ac:dyDescent="0.35"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</row>
    <row r="167" spans="38:49" x14ac:dyDescent="0.35"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</row>
    <row r="168" spans="38:49" x14ac:dyDescent="0.35"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</row>
    <row r="169" spans="38:49" x14ac:dyDescent="0.35"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</row>
    <row r="170" spans="38:49" x14ac:dyDescent="0.35">
      <c r="AL170" s="39"/>
      <c r="AM170" s="39"/>
      <c r="AN170" s="39"/>
      <c r="AO170" s="39"/>
      <c r="AP170" s="39"/>
      <c r="AQ170" s="39"/>
      <c r="AR170" s="39"/>
      <c r="AS170" s="39"/>
      <c r="AT170" s="39"/>
    </row>
    <row r="171" spans="38:49" x14ac:dyDescent="0.35"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</row>
    <row r="172" spans="38:49" x14ac:dyDescent="0.35"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38:49" x14ac:dyDescent="0.35"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38:49" x14ac:dyDescent="0.35"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38:49" x14ac:dyDescent="0.35"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38:49" x14ac:dyDescent="0.35"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38:49" x14ac:dyDescent="0.35"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38:49" x14ac:dyDescent="0.35"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38:49" x14ac:dyDescent="0.35"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38:49" x14ac:dyDescent="0.35"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38:49" x14ac:dyDescent="0.35"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38:49" x14ac:dyDescent="0.35"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38:49" x14ac:dyDescent="0.35"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38:49" x14ac:dyDescent="0.35"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38:49" x14ac:dyDescent="0.35"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38:49" x14ac:dyDescent="0.35"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38:49" x14ac:dyDescent="0.35"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38:49" x14ac:dyDescent="0.35"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38:49" x14ac:dyDescent="0.35"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38:49" x14ac:dyDescent="0.35"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38:49" x14ac:dyDescent="0.35"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38:49" x14ac:dyDescent="0.35"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38:49" x14ac:dyDescent="0.35"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38:49" x14ac:dyDescent="0.35"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38:49" x14ac:dyDescent="0.35"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38:49" x14ac:dyDescent="0.35"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38:49" x14ac:dyDescent="0.35"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38:49" x14ac:dyDescent="0.35"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38:49" x14ac:dyDescent="0.35"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38:49" x14ac:dyDescent="0.35"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38:49" x14ac:dyDescent="0.35"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38:49" x14ac:dyDescent="0.35"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38:49" x14ac:dyDescent="0.35"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38:49" x14ac:dyDescent="0.35"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38:49" x14ac:dyDescent="0.35"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38:49" x14ac:dyDescent="0.35"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38:49" x14ac:dyDescent="0.35"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38:49" x14ac:dyDescent="0.35"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38:49" x14ac:dyDescent="0.35"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38:49" x14ac:dyDescent="0.35"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38:49" x14ac:dyDescent="0.35"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38:49" x14ac:dyDescent="0.35"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38:49" x14ac:dyDescent="0.35"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38:49" x14ac:dyDescent="0.35"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38:49" x14ac:dyDescent="0.35"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38:49" x14ac:dyDescent="0.35"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38:49" x14ac:dyDescent="0.35"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38:49" x14ac:dyDescent="0.35"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38:49" x14ac:dyDescent="0.35"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38:49" x14ac:dyDescent="0.35"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38:49" x14ac:dyDescent="0.35"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38:49" x14ac:dyDescent="0.35"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38:49" x14ac:dyDescent="0.35"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38:49" x14ac:dyDescent="0.35"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38:49" x14ac:dyDescent="0.35"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38:49" x14ac:dyDescent="0.35"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38:49" x14ac:dyDescent="0.35"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38:49" x14ac:dyDescent="0.35"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38:49" x14ac:dyDescent="0.35"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38:49" x14ac:dyDescent="0.35"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38:49" x14ac:dyDescent="0.35"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38:49" x14ac:dyDescent="0.35"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38:49" x14ac:dyDescent="0.35"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38:49" x14ac:dyDescent="0.35"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38:49" x14ac:dyDescent="0.35"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38:49" x14ac:dyDescent="0.35"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38:49" x14ac:dyDescent="0.35"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38:49" x14ac:dyDescent="0.35"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38:49" x14ac:dyDescent="0.35"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38:49" x14ac:dyDescent="0.35"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38:49" x14ac:dyDescent="0.35"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38:49" x14ac:dyDescent="0.35"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38:49" x14ac:dyDescent="0.35"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38:49" x14ac:dyDescent="0.35"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38:49" x14ac:dyDescent="0.35"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38:49" x14ac:dyDescent="0.35"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38:49" x14ac:dyDescent="0.35"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38:49" x14ac:dyDescent="0.35"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38:49" x14ac:dyDescent="0.35"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38:49" x14ac:dyDescent="0.35"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38:49" x14ac:dyDescent="0.35"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38:49" x14ac:dyDescent="0.35"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38:49" x14ac:dyDescent="0.35"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38:49" x14ac:dyDescent="0.35"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38:49" x14ac:dyDescent="0.35"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38:49" x14ac:dyDescent="0.35"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38:49" x14ac:dyDescent="0.35"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38:49" x14ac:dyDescent="0.35"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38:49" x14ac:dyDescent="0.35"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38:49" x14ac:dyDescent="0.35"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38:49" x14ac:dyDescent="0.35"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38:49" x14ac:dyDescent="0.35"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38:49" x14ac:dyDescent="0.35"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38:49" x14ac:dyDescent="0.35"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38:49" x14ac:dyDescent="0.35"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38:49" x14ac:dyDescent="0.35"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38:49" x14ac:dyDescent="0.35"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38:49" x14ac:dyDescent="0.35"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38:49" x14ac:dyDescent="0.35"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38:49" x14ac:dyDescent="0.35"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38:49" x14ac:dyDescent="0.35"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38:49" x14ac:dyDescent="0.35"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38:49" x14ac:dyDescent="0.35"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38:49" x14ac:dyDescent="0.35"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38:49" x14ac:dyDescent="0.35"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38:49" x14ac:dyDescent="0.35"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38:49" x14ac:dyDescent="0.35"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38:49" x14ac:dyDescent="0.35"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38:49" x14ac:dyDescent="0.35"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38:49" x14ac:dyDescent="0.35"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38:49" x14ac:dyDescent="0.35"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38:49" x14ac:dyDescent="0.35"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38:49" x14ac:dyDescent="0.35"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38:49" x14ac:dyDescent="0.35"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38:49" x14ac:dyDescent="0.35"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38:49" x14ac:dyDescent="0.35"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38:49" x14ac:dyDescent="0.35"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38:49" x14ac:dyDescent="0.35"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38:49" x14ac:dyDescent="0.35"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38:49" x14ac:dyDescent="0.35"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38:49" x14ac:dyDescent="0.35"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38:49" x14ac:dyDescent="0.35"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38:49" x14ac:dyDescent="0.35"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38:49" x14ac:dyDescent="0.35"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38:49" x14ac:dyDescent="0.35"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38:49" x14ac:dyDescent="0.35"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38:49" x14ac:dyDescent="0.35"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38:49" x14ac:dyDescent="0.35"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38:49" x14ac:dyDescent="0.35"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38:49" x14ac:dyDescent="0.35"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38:49" x14ac:dyDescent="0.35"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38:49" x14ac:dyDescent="0.35"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38:49" x14ac:dyDescent="0.35"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38:49" x14ac:dyDescent="0.35"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38:49" x14ac:dyDescent="0.35"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38:49" x14ac:dyDescent="0.35"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38:49" x14ac:dyDescent="0.35"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38:49" x14ac:dyDescent="0.35"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38:49" x14ac:dyDescent="0.35"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38:49" x14ac:dyDescent="0.35"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38:49" x14ac:dyDescent="0.35"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38:49" x14ac:dyDescent="0.35"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38:49" x14ac:dyDescent="0.35"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38:49" x14ac:dyDescent="0.35"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38:49" x14ac:dyDescent="0.35"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38:49" x14ac:dyDescent="0.35"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38:49" x14ac:dyDescent="0.35"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38:49" x14ac:dyDescent="0.35"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38:49" x14ac:dyDescent="0.35"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38:49" x14ac:dyDescent="0.35"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38:49" x14ac:dyDescent="0.35"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38:49" x14ac:dyDescent="0.35"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38:49" x14ac:dyDescent="0.35"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38:49" x14ac:dyDescent="0.35"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38:49" x14ac:dyDescent="0.35"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38:49" x14ac:dyDescent="0.35"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38:49" x14ac:dyDescent="0.35"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38:49" x14ac:dyDescent="0.35"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38:49" x14ac:dyDescent="0.35"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38:49" x14ac:dyDescent="0.35"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38:49" x14ac:dyDescent="0.35"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38:49" x14ac:dyDescent="0.35"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38:49" x14ac:dyDescent="0.35"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38:49" x14ac:dyDescent="0.35"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38:49" x14ac:dyDescent="0.35"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38:49" x14ac:dyDescent="0.35"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38:49" x14ac:dyDescent="0.35"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38:49" x14ac:dyDescent="0.35"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38:49" x14ac:dyDescent="0.35"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38:49" x14ac:dyDescent="0.35"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38:49" x14ac:dyDescent="0.35"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38:49" x14ac:dyDescent="0.35"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38:49" x14ac:dyDescent="0.35"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38:49" x14ac:dyDescent="0.35"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38:49" x14ac:dyDescent="0.35"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38:49" x14ac:dyDescent="0.35"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38:49" x14ac:dyDescent="0.35"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38:49" x14ac:dyDescent="0.35"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38:49" x14ac:dyDescent="0.35"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38:49" x14ac:dyDescent="0.35"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38:49" x14ac:dyDescent="0.35"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38:49" x14ac:dyDescent="0.35"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38:49" x14ac:dyDescent="0.35"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38:49" x14ac:dyDescent="0.35"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38:49" x14ac:dyDescent="0.35"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38:49" x14ac:dyDescent="0.35"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38:49" x14ac:dyDescent="0.35"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38:49" x14ac:dyDescent="0.35"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38:49" x14ac:dyDescent="0.35"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38:49" x14ac:dyDescent="0.35"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38:49" x14ac:dyDescent="0.35"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38:49" x14ac:dyDescent="0.35"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38:49" x14ac:dyDescent="0.35"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38:49" x14ac:dyDescent="0.35"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38:49" x14ac:dyDescent="0.35"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38:49" x14ac:dyDescent="0.35"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38:49" x14ac:dyDescent="0.35"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38:49" x14ac:dyDescent="0.35"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38:49" x14ac:dyDescent="0.35"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38:49" x14ac:dyDescent="0.35"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38:49" x14ac:dyDescent="0.35"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38:49" x14ac:dyDescent="0.35"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38:49" x14ac:dyDescent="0.35"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38:49" x14ac:dyDescent="0.35"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38:49" x14ac:dyDescent="0.35"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38:49" x14ac:dyDescent="0.35"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38:49" x14ac:dyDescent="0.35"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38:49" x14ac:dyDescent="0.35"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38:49" x14ac:dyDescent="0.35"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38:49" x14ac:dyDescent="0.35"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38:49" x14ac:dyDescent="0.35"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38:49" x14ac:dyDescent="0.35"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38:49" x14ac:dyDescent="0.35"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38:49" x14ac:dyDescent="0.35"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38:49" x14ac:dyDescent="0.35"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38:49" x14ac:dyDescent="0.35"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38:49" x14ac:dyDescent="0.35"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38:49" x14ac:dyDescent="0.35"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38:49" x14ac:dyDescent="0.35"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38:49" x14ac:dyDescent="0.35"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38:49" x14ac:dyDescent="0.35"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38:49" x14ac:dyDescent="0.35"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38:49" x14ac:dyDescent="0.35"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38:49" x14ac:dyDescent="0.35"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38:49" x14ac:dyDescent="0.35"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38:49" x14ac:dyDescent="0.35"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38:49" x14ac:dyDescent="0.35"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38:49" x14ac:dyDescent="0.35"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38:49" x14ac:dyDescent="0.35"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38:49" x14ac:dyDescent="0.35"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38:49" x14ac:dyDescent="0.35"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38:49" x14ac:dyDescent="0.35"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38:49" x14ac:dyDescent="0.35"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38:49" x14ac:dyDescent="0.35"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38:49" x14ac:dyDescent="0.35"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38:49" x14ac:dyDescent="0.35"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38:49" x14ac:dyDescent="0.35"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38:49" x14ac:dyDescent="0.35"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38:49" x14ac:dyDescent="0.35"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38:49" x14ac:dyDescent="0.35"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38:49" x14ac:dyDescent="0.35"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38:49" x14ac:dyDescent="0.35"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38:49" x14ac:dyDescent="0.35"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38:49" x14ac:dyDescent="0.35"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38:49" x14ac:dyDescent="0.35"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38:49" x14ac:dyDescent="0.35"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38:49" x14ac:dyDescent="0.35"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38:49" x14ac:dyDescent="0.35"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38:49" x14ac:dyDescent="0.35"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38:49" x14ac:dyDescent="0.35"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38:49" x14ac:dyDescent="0.35"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38:49" x14ac:dyDescent="0.35"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38:49" x14ac:dyDescent="0.35"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38:49" x14ac:dyDescent="0.35"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38:49" x14ac:dyDescent="0.35"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38:49" x14ac:dyDescent="0.35"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38:49" x14ac:dyDescent="0.35"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38:49" x14ac:dyDescent="0.35"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38:49" x14ac:dyDescent="0.35"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38:49" x14ac:dyDescent="0.35"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38:49" x14ac:dyDescent="0.35"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38:49" x14ac:dyDescent="0.35"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38:49" x14ac:dyDescent="0.35"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38:49" x14ac:dyDescent="0.35"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38:49" x14ac:dyDescent="0.35"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38:49" x14ac:dyDescent="0.35"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38:49" x14ac:dyDescent="0.35"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38:49" x14ac:dyDescent="0.35"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38:49" x14ac:dyDescent="0.35"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38:49" x14ac:dyDescent="0.35"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38:49" x14ac:dyDescent="0.35"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38:49" x14ac:dyDescent="0.35"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38:49" x14ac:dyDescent="0.35"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38:49" x14ac:dyDescent="0.35"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38:49" x14ac:dyDescent="0.35"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38:49" x14ac:dyDescent="0.35"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38:49" x14ac:dyDescent="0.35"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38:49" x14ac:dyDescent="0.35"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38:49" x14ac:dyDescent="0.35"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38:49" x14ac:dyDescent="0.35"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38:49" x14ac:dyDescent="0.35"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38:49" x14ac:dyDescent="0.35"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38:49" x14ac:dyDescent="0.35"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38:49" x14ac:dyDescent="0.35"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38:49" x14ac:dyDescent="0.35"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38:49" x14ac:dyDescent="0.35"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38:49" x14ac:dyDescent="0.35"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38:49" x14ac:dyDescent="0.35"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38:49" x14ac:dyDescent="0.35"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38:49" x14ac:dyDescent="0.35"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38:49" x14ac:dyDescent="0.35"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38:49" x14ac:dyDescent="0.35"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38:49" x14ac:dyDescent="0.35"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38:49" x14ac:dyDescent="0.35"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38:49" x14ac:dyDescent="0.35"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38:49" x14ac:dyDescent="0.35"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38:49" x14ac:dyDescent="0.35"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38:49" x14ac:dyDescent="0.35"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38:49" x14ac:dyDescent="0.35"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38:49" x14ac:dyDescent="0.35"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38:49" x14ac:dyDescent="0.35"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38:49" x14ac:dyDescent="0.35"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38:49" x14ac:dyDescent="0.35"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38:49" x14ac:dyDescent="0.35"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38:49" x14ac:dyDescent="0.35"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38:49" x14ac:dyDescent="0.35"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38:49" x14ac:dyDescent="0.35"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38:49" x14ac:dyDescent="0.35"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38:49" x14ac:dyDescent="0.35"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38:49" x14ac:dyDescent="0.35"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38:49" x14ac:dyDescent="0.35"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38:49" x14ac:dyDescent="0.35"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38:49" x14ac:dyDescent="0.35"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38:49" x14ac:dyDescent="0.35"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38:49" x14ac:dyDescent="0.35"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38:49" x14ac:dyDescent="0.35"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38:49" x14ac:dyDescent="0.35"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38:49" x14ac:dyDescent="0.35"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38:49" x14ac:dyDescent="0.35"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38:49" x14ac:dyDescent="0.35"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38:49" x14ac:dyDescent="0.35"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38:49" x14ac:dyDescent="0.35"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38:49" x14ac:dyDescent="0.35"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38:49" x14ac:dyDescent="0.35"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38:49" x14ac:dyDescent="0.35"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38:49" x14ac:dyDescent="0.35"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38:49" x14ac:dyDescent="0.35"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38:49" x14ac:dyDescent="0.35"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38:49" x14ac:dyDescent="0.35"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38:49" x14ac:dyDescent="0.35"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38:49" x14ac:dyDescent="0.35"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38:49" x14ac:dyDescent="0.35"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38:49" x14ac:dyDescent="0.35"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38:49" x14ac:dyDescent="0.35"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38:49" x14ac:dyDescent="0.35"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38:49" x14ac:dyDescent="0.35"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38:49" x14ac:dyDescent="0.35"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38:49" x14ac:dyDescent="0.35"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38:49" x14ac:dyDescent="0.35"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38:49" x14ac:dyDescent="0.35"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38:49" x14ac:dyDescent="0.35"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38:49" x14ac:dyDescent="0.35"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38:49" x14ac:dyDescent="0.35"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38:49" x14ac:dyDescent="0.35"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38:49" x14ac:dyDescent="0.35"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38:49" x14ac:dyDescent="0.35"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38:49" x14ac:dyDescent="0.35"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38:49" x14ac:dyDescent="0.35"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38:49" x14ac:dyDescent="0.35"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38:49" x14ac:dyDescent="0.35"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38:49" x14ac:dyDescent="0.35"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38:49" x14ac:dyDescent="0.35"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38:49" x14ac:dyDescent="0.35"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38:49" x14ac:dyDescent="0.35"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38:49" x14ac:dyDescent="0.35"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38:49" x14ac:dyDescent="0.35"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38:49" x14ac:dyDescent="0.35"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38:49" x14ac:dyDescent="0.35"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38:49" x14ac:dyDescent="0.35"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38:49" x14ac:dyDescent="0.35"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38:49" x14ac:dyDescent="0.35"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38:49" x14ac:dyDescent="0.35"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38:49" x14ac:dyDescent="0.35"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38:49" x14ac:dyDescent="0.35"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38:49" x14ac:dyDescent="0.35"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38:49" x14ac:dyDescent="0.35"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38:49" x14ac:dyDescent="0.35"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38:49" x14ac:dyDescent="0.35"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38:49" x14ac:dyDescent="0.35"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38:49" x14ac:dyDescent="0.35"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38:49" x14ac:dyDescent="0.35"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38:49" x14ac:dyDescent="0.35"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38:49" x14ac:dyDescent="0.35"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38:49" x14ac:dyDescent="0.35"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38:49" x14ac:dyDescent="0.35"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38:49" x14ac:dyDescent="0.35"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38:49" x14ac:dyDescent="0.35"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38:49" x14ac:dyDescent="0.35"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38:49" x14ac:dyDescent="0.35"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38:49" x14ac:dyDescent="0.35"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38:49" x14ac:dyDescent="0.35"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38:49" x14ac:dyDescent="0.35"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38:49" x14ac:dyDescent="0.35"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38:49" x14ac:dyDescent="0.35"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38:49" x14ac:dyDescent="0.35"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38:49" x14ac:dyDescent="0.35"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38:49" x14ac:dyDescent="0.35"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38:49" x14ac:dyDescent="0.35"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38:49" x14ac:dyDescent="0.35"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38:49" x14ac:dyDescent="0.35"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38:49" x14ac:dyDescent="0.35"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38:49" x14ac:dyDescent="0.35"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38:49" x14ac:dyDescent="0.35"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38:49" x14ac:dyDescent="0.35"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38:49" x14ac:dyDescent="0.35"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38:49" x14ac:dyDescent="0.35"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38:49" x14ac:dyDescent="0.35"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38:49" x14ac:dyDescent="0.35"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38:49" x14ac:dyDescent="0.35"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38:49" x14ac:dyDescent="0.35"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38:49" x14ac:dyDescent="0.35"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38:49" x14ac:dyDescent="0.35"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38:49" x14ac:dyDescent="0.35"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38:49" x14ac:dyDescent="0.35"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38:49" x14ac:dyDescent="0.35"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38:49" x14ac:dyDescent="0.35"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38:49" x14ac:dyDescent="0.35"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38:49" x14ac:dyDescent="0.35"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38:49" x14ac:dyDescent="0.35"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38:49" x14ac:dyDescent="0.35"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38:49" x14ac:dyDescent="0.35"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38:49" x14ac:dyDescent="0.35"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38:49" x14ac:dyDescent="0.35"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38:49" x14ac:dyDescent="0.35"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38:49" x14ac:dyDescent="0.35"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38:49" x14ac:dyDescent="0.35"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38:49" x14ac:dyDescent="0.35"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38:49" x14ac:dyDescent="0.35"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38:49" x14ac:dyDescent="0.35"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38:49" x14ac:dyDescent="0.35"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38:49" x14ac:dyDescent="0.35"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38:49" x14ac:dyDescent="0.35"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38:49" x14ac:dyDescent="0.35"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38:49" x14ac:dyDescent="0.35"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38:49" x14ac:dyDescent="0.35"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38:49" x14ac:dyDescent="0.35"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38:49" x14ac:dyDescent="0.35"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38:49" x14ac:dyDescent="0.35"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38:49" x14ac:dyDescent="0.35"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38:49" x14ac:dyDescent="0.35"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38:49" x14ac:dyDescent="0.35"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38:49" x14ac:dyDescent="0.35"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38:49" x14ac:dyDescent="0.35"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38:49" x14ac:dyDescent="0.35"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38:49" x14ac:dyDescent="0.35"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38:49" x14ac:dyDescent="0.35"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38:49" x14ac:dyDescent="0.35"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38:49" x14ac:dyDescent="0.35"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38:49" x14ac:dyDescent="0.35"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38:49" x14ac:dyDescent="0.35"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38:49" x14ac:dyDescent="0.35"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38:49" x14ac:dyDescent="0.35"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38:49" x14ac:dyDescent="0.35"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38:49" x14ac:dyDescent="0.35"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38:49" x14ac:dyDescent="0.35"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38:49" x14ac:dyDescent="0.35"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38:49" x14ac:dyDescent="0.35"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38:49" x14ac:dyDescent="0.35"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38:49" x14ac:dyDescent="0.35"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38:49" x14ac:dyDescent="0.35"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38:49" x14ac:dyDescent="0.35"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38:49" x14ac:dyDescent="0.35"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38:49" x14ac:dyDescent="0.35"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38:49" x14ac:dyDescent="0.35"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38:49" x14ac:dyDescent="0.35"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38:49" x14ac:dyDescent="0.35"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38:49" x14ac:dyDescent="0.35"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38:49" x14ac:dyDescent="0.35"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38:49" x14ac:dyDescent="0.35"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38:49" x14ac:dyDescent="0.35"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38:49" x14ac:dyDescent="0.35"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38:49" x14ac:dyDescent="0.35"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38:49" x14ac:dyDescent="0.35"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38:49" x14ac:dyDescent="0.35"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38:49" x14ac:dyDescent="0.35"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38:49" x14ac:dyDescent="0.35"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38:49" x14ac:dyDescent="0.35"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38:49" x14ac:dyDescent="0.35"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38:49" x14ac:dyDescent="0.35"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38:49" x14ac:dyDescent="0.35"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38:49" x14ac:dyDescent="0.35"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38:49" x14ac:dyDescent="0.35"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38:49" x14ac:dyDescent="0.35"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38:49" x14ac:dyDescent="0.35"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38:49" x14ac:dyDescent="0.35"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38:49" x14ac:dyDescent="0.35"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38:49" x14ac:dyDescent="0.35"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38:49" x14ac:dyDescent="0.35"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38:49" x14ac:dyDescent="0.35"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38:49" x14ac:dyDescent="0.35"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38:49" x14ac:dyDescent="0.35"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38:49" x14ac:dyDescent="0.35"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38:49" x14ac:dyDescent="0.35"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38:49" x14ac:dyDescent="0.35"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38:49" x14ac:dyDescent="0.35"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38:49" x14ac:dyDescent="0.35"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  <row r="657" spans="38:49" x14ac:dyDescent="0.35"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</row>
    <row r="658" spans="38:49" x14ac:dyDescent="0.35"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</row>
    <row r="659" spans="38:49" x14ac:dyDescent="0.35"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</row>
    <row r="660" spans="38:49" x14ac:dyDescent="0.35"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</row>
    <row r="661" spans="38:49" x14ac:dyDescent="0.35"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</row>
    <row r="662" spans="38:49" x14ac:dyDescent="0.35"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</row>
    <row r="663" spans="38:49" x14ac:dyDescent="0.35"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</row>
    <row r="664" spans="38:49" x14ac:dyDescent="0.35"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</row>
    <row r="665" spans="38:49" x14ac:dyDescent="0.35"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</row>
    <row r="666" spans="38:49" x14ac:dyDescent="0.35"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</row>
    <row r="667" spans="38:49" x14ac:dyDescent="0.35"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</row>
    <row r="668" spans="38:49" x14ac:dyDescent="0.35"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</row>
    <row r="669" spans="38:49" x14ac:dyDescent="0.35"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</row>
    <row r="670" spans="38:49" x14ac:dyDescent="0.35"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</row>
    <row r="671" spans="38:49" x14ac:dyDescent="0.35"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</row>
    <row r="672" spans="38:49" x14ac:dyDescent="0.35"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</row>
    <row r="673" spans="38:49" x14ac:dyDescent="0.35"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</row>
    <row r="674" spans="38:49" x14ac:dyDescent="0.35"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</row>
    <row r="675" spans="38:49" x14ac:dyDescent="0.35"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</row>
    <row r="676" spans="38:49" x14ac:dyDescent="0.35"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</row>
    <row r="677" spans="38:49" x14ac:dyDescent="0.35"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</row>
    <row r="678" spans="38:49" x14ac:dyDescent="0.35"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</row>
    <row r="679" spans="38:49" x14ac:dyDescent="0.35"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</row>
    <row r="680" spans="38:49" x14ac:dyDescent="0.35"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</row>
    <row r="681" spans="38:49" x14ac:dyDescent="0.35"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</row>
    <row r="682" spans="38:49" x14ac:dyDescent="0.35"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</row>
    <row r="683" spans="38:49" x14ac:dyDescent="0.35"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</row>
    <row r="684" spans="38:49" x14ac:dyDescent="0.35"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</row>
    <row r="685" spans="38:49" x14ac:dyDescent="0.35"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</row>
    <row r="686" spans="38:49" x14ac:dyDescent="0.35"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</row>
    <row r="687" spans="38:49" x14ac:dyDescent="0.35"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</row>
    <row r="688" spans="38:49" x14ac:dyDescent="0.35"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</row>
    <row r="689" spans="38:49" x14ac:dyDescent="0.35"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</row>
    <row r="690" spans="38:49" x14ac:dyDescent="0.35"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</row>
    <row r="691" spans="38:49" x14ac:dyDescent="0.35"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</row>
    <row r="692" spans="38:49" x14ac:dyDescent="0.35"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</row>
    <row r="693" spans="38:49" x14ac:dyDescent="0.35"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</row>
    <row r="694" spans="38:49" x14ac:dyDescent="0.35"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</row>
    <row r="695" spans="38:49" x14ac:dyDescent="0.35"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</row>
    <row r="696" spans="38:49" x14ac:dyDescent="0.35"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</row>
    <row r="697" spans="38:49" x14ac:dyDescent="0.35"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</row>
    <row r="698" spans="38:49" x14ac:dyDescent="0.35"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</row>
    <row r="699" spans="38:49" x14ac:dyDescent="0.35"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</row>
    <row r="700" spans="38:49" x14ac:dyDescent="0.35"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</row>
    <row r="701" spans="38:49" x14ac:dyDescent="0.35"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</row>
    <row r="702" spans="38:49" x14ac:dyDescent="0.35"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</row>
    <row r="703" spans="38:49" x14ac:dyDescent="0.35"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</row>
    <row r="704" spans="38:49" x14ac:dyDescent="0.35"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</row>
    <row r="705" spans="38:49" x14ac:dyDescent="0.35"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</row>
    <row r="706" spans="38:49" x14ac:dyDescent="0.35"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</row>
    <row r="707" spans="38:49" x14ac:dyDescent="0.35"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</row>
    <row r="708" spans="38:49" x14ac:dyDescent="0.35"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</row>
    <row r="709" spans="38:49" x14ac:dyDescent="0.35"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</row>
    <row r="710" spans="38:49" x14ac:dyDescent="0.35"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</row>
    <row r="711" spans="38:49" x14ac:dyDescent="0.35"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</row>
    <row r="712" spans="38:49" x14ac:dyDescent="0.35"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</row>
    <row r="713" spans="38:49" x14ac:dyDescent="0.35"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</row>
    <row r="714" spans="38:49" x14ac:dyDescent="0.35"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</row>
    <row r="715" spans="38:49" x14ac:dyDescent="0.35"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</row>
    <row r="716" spans="38:49" x14ac:dyDescent="0.35"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</row>
    <row r="717" spans="38:49" x14ac:dyDescent="0.35"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</row>
    <row r="718" spans="38:49" x14ac:dyDescent="0.35"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</row>
    <row r="719" spans="38:49" x14ac:dyDescent="0.35"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</row>
    <row r="720" spans="38:49" x14ac:dyDescent="0.35"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</row>
    <row r="721" spans="38:49" x14ac:dyDescent="0.35"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</row>
    <row r="722" spans="38:49" x14ac:dyDescent="0.35"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</row>
    <row r="723" spans="38:49" x14ac:dyDescent="0.35"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</row>
    <row r="724" spans="38:49" x14ac:dyDescent="0.35"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</row>
    <row r="725" spans="38:49" x14ac:dyDescent="0.35"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</row>
    <row r="726" spans="38:49" x14ac:dyDescent="0.35"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</row>
    <row r="727" spans="38:49" x14ac:dyDescent="0.35"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</row>
    <row r="728" spans="38:49" x14ac:dyDescent="0.35"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</row>
    <row r="729" spans="38:49" x14ac:dyDescent="0.35"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</row>
    <row r="730" spans="38:49" x14ac:dyDescent="0.35"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</row>
    <row r="731" spans="38:49" x14ac:dyDescent="0.35"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</row>
    <row r="732" spans="38:49" x14ac:dyDescent="0.35"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</row>
    <row r="733" spans="38:49" x14ac:dyDescent="0.35"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</row>
    <row r="734" spans="38:49" x14ac:dyDescent="0.35"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</row>
    <row r="735" spans="38:49" x14ac:dyDescent="0.35"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</row>
    <row r="736" spans="38:49" x14ac:dyDescent="0.35"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</row>
    <row r="737" spans="38:49" x14ac:dyDescent="0.35"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</row>
    <row r="738" spans="38:49" x14ac:dyDescent="0.35"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</row>
    <row r="739" spans="38:49" x14ac:dyDescent="0.35"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</row>
    <row r="740" spans="38:49" x14ac:dyDescent="0.35"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</row>
    <row r="741" spans="38:49" x14ac:dyDescent="0.35"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</row>
    <row r="742" spans="38:49" x14ac:dyDescent="0.35"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</row>
    <row r="743" spans="38:49" x14ac:dyDescent="0.35"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</row>
    <row r="744" spans="38:49" x14ac:dyDescent="0.35"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</row>
    <row r="745" spans="38:49" x14ac:dyDescent="0.35"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</row>
    <row r="746" spans="38:49" x14ac:dyDescent="0.35"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</row>
    <row r="747" spans="38:49" x14ac:dyDescent="0.35"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</row>
    <row r="748" spans="38:49" x14ac:dyDescent="0.35"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</row>
    <row r="749" spans="38:49" x14ac:dyDescent="0.35"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</row>
    <row r="750" spans="38:49" x14ac:dyDescent="0.35"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</row>
    <row r="751" spans="38:49" x14ac:dyDescent="0.35"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</row>
    <row r="752" spans="38:49" x14ac:dyDescent="0.35"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</row>
    <row r="753" spans="38:49" x14ac:dyDescent="0.35"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</row>
    <row r="754" spans="38:49" x14ac:dyDescent="0.35"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</row>
    <row r="755" spans="38:49" x14ac:dyDescent="0.35"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</row>
    <row r="756" spans="38:49" x14ac:dyDescent="0.35"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</row>
    <row r="757" spans="38:49" x14ac:dyDescent="0.35"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</row>
    <row r="758" spans="38:49" x14ac:dyDescent="0.35"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</row>
    <row r="759" spans="38:49" x14ac:dyDescent="0.35"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</row>
    <row r="760" spans="38:49" x14ac:dyDescent="0.35"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</row>
    <row r="761" spans="38:49" x14ac:dyDescent="0.35"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</row>
    <row r="762" spans="38:49" x14ac:dyDescent="0.35"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</row>
    <row r="763" spans="38:49" x14ac:dyDescent="0.35"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</row>
    <row r="764" spans="38:49" x14ac:dyDescent="0.35"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</row>
    <row r="765" spans="38:49" x14ac:dyDescent="0.35"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</row>
    <row r="766" spans="38:49" x14ac:dyDescent="0.35"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</row>
    <row r="767" spans="38:49" x14ac:dyDescent="0.35"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</row>
    <row r="768" spans="38:49" x14ac:dyDescent="0.35"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</row>
    <row r="769" spans="38:49" x14ac:dyDescent="0.35"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</row>
    <row r="770" spans="38:49" x14ac:dyDescent="0.35"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</row>
    <row r="771" spans="38:49" x14ac:dyDescent="0.35"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</row>
    <row r="772" spans="38:49" x14ac:dyDescent="0.35"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</row>
    <row r="773" spans="38:49" x14ac:dyDescent="0.35"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</row>
    <row r="774" spans="38:49" x14ac:dyDescent="0.35"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</row>
    <row r="775" spans="38:49" x14ac:dyDescent="0.35"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</row>
    <row r="776" spans="38:49" x14ac:dyDescent="0.35"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</row>
    <row r="777" spans="38:49" x14ac:dyDescent="0.35"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</row>
    <row r="778" spans="38:49" x14ac:dyDescent="0.35"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</row>
    <row r="779" spans="38:49" x14ac:dyDescent="0.35"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</row>
    <row r="780" spans="38:49" x14ac:dyDescent="0.35"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</row>
    <row r="781" spans="38:49" x14ac:dyDescent="0.35"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</row>
    <row r="782" spans="38:49" x14ac:dyDescent="0.35"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</row>
    <row r="783" spans="38:49" x14ac:dyDescent="0.35"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</row>
    <row r="784" spans="38:49" x14ac:dyDescent="0.35"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</row>
    <row r="785" spans="38:49" x14ac:dyDescent="0.35"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</row>
    <row r="786" spans="38:49" x14ac:dyDescent="0.35"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</row>
    <row r="787" spans="38:49" x14ac:dyDescent="0.35"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</row>
    <row r="788" spans="38:49" x14ac:dyDescent="0.35"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</row>
    <row r="789" spans="38:49" x14ac:dyDescent="0.35"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</row>
    <row r="790" spans="38:49" x14ac:dyDescent="0.35"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</row>
    <row r="791" spans="38:49" x14ac:dyDescent="0.35"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</row>
    <row r="792" spans="38:49" x14ac:dyDescent="0.35"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</row>
    <row r="793" spans="38:49" x14ac:dyDescent="0.35"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</row>
    <row r="794" spans="38:49" x14ac:dyDescent="0.35"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</row>
    <row r="795" spans="38:49" x14ac:dyDescent="0.35"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</row>
    <row r="796" spans="38:49" x14ac:dyDescent="0.35"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</row>
    <row r="797" spans="38:49" x14ac:dyDescent="0.35"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</row>
    <row r="798" spans="38:49" x14ac:dyDescent="0.35"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</row>
    <row r="799" spans="38:49" x14ac:dyDescent="0.35"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</row>
    <row r="800" spans="38:49" x14ac:dyDescent="0.35"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</row>
    <row r="801" spans="38:49" x14ac:dyDescent="0.35"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</row>
    <row r="802" spans="38:49" x14ac:dyDescent="0.35"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</row>
    <row r="803" spans="38:49" x14ac:dyDescent="0.35"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</row>
    <row r="804" spans="38:49" x14ac:dyDescent="0.35"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</row>
    <row r="805" spans="38:49" x14ac:dyDescent="0.35"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</row>
    <row r="806" spans="38:49" x14ac:dyDescent="0.35"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</row>
    <row r="807" spans="38:49" x14ac:dyDescent="0.35"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</row>
    <row r="808" spans="38:49" x14ac:dyDescent="0.35"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</row>
    <row r="809" spans="38:49" x14ac:dyDescent="0.35"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</row>
    <row r="810" spans="38:49" x14ac:dyDescent="0.35"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</row>
    <row r="811" spans="38:49" x14ac:dyDescent="0.35"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</row>
    <row r="812" spans="38:49" x14ac:dyDescent="0.35"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</row>
    <row r="813" spans="38:49" x14ac:dyDescent="0.35"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</row>
    <row r="814" spans="38:49" x14ac:dyDescent="0.35"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</row>
    <row r="815" spans="38:49" x14ac:dyDescent="0.35"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</row>
    <row r="816" spans="38:49" x14ac:dyDescent="0.35"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</row>
    <row r="817" spans="38:49" x14ac:dyDescent="0.35"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</row>
    <row r="818" spans="38:49" x14ac:dyDescent="0.35"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</row>
    <row r="819" spans="38:49" x14ac:dyDescent="0.35"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</row>
    <row r="820" spans="38:49" x14ac:dyDescent="0.35"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</row>
    <row r="821" spans="38:49" x14ac:dyDescent="0.35"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</row>
    <row r="822" spans="38:49" x14ac:dyDescent="0.35"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</row>
    <row r="823" spans="38:49" x14ac:dyDescent="0.35"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</row>
    <row r="824" spans="38:49" x14ac:dyDescent="0.35"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</row>
    <row r="825" spans="38:49" x14ac:dyDescent="0.35"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</row>
    <row r="826" spans="38:49" x14ac:dyDescent="0.35"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</row>
    <row r="827" spans="38:49" x14ac:dyDescent="0.35"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</row>
    <row r="828" spans="38:49" x14ac:dyDescent="0.35"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</row>
    <row r="829" spans="38:49" x14ac:dyDescent="0.35"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</row>
    <row r="830" spans="38:49" x14ac:dyDescent="0.35"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</row>
    <row r="831" spans="38:49" x14ac:dyDescent="0.35"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</row>
    <row r="832" spans="38:49" x14ac:dyDescent="0.35"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</row>
    <row r="833" spans="38:49" x14ac:dyDescent="0.35"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</row>
    <row r="834" spans="38:49" x14ac:dyDescent="0.35"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</row>
    <row r="835" spans="38:49" x14ac:dyDescent="0.35"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</row>
    <row r="836" spans="38:49" x14ac:dyDescent="0.35"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</row>
    <row r="837" spans="38:49" x14ac:dyDescent="0.35"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</row>
    <row r="838" spans="38:49" x14ac:dyDescent="0.35"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</row>
    <row r="839" spans="38:49" x14ac:dyDescent="0.35"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</row>
    <row r="840" spans="38:49" x14ac:dyDescent="0.35"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</row>
    <row r="841" spans="38:49" x14ac:dyDescent="0.35"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</row>
    <row r="842" spans="38:49" x14ac:dyDescent="0.35"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</row>
    <row r="843" spans="38:49" x14ac:dyDescent="0.35"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</row>
    <row r="844" spans="38:49" x14ac:dyDescent="0.35"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</row>
    <row r="845" spans="38:49" x14ac:dyDescent="0.35"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</row>
    <row r="846" spans="38:49" x14ac:dyDescent="0.35"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</row>
    <row r="847" spans="38:49" x14ac:dyDescent="0.35"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</row>
    <row r="848" spans="38:49" x14ac:dyDescent="0.35"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</row>
    <row r="849" spans="38:49" x14ac:dyDescent="0.35"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</row>
    <row r="850" spans="38:49" x14ac:dyDescent="0.35"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</row>
    <row r="851" spans="38:49" x14ac:dyDescent="0.35"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</row>
    <row r="852" spans="38:49" x14ac:dyDescent="0.35"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</row>
    <row r="853" spans="38:49" x14ac:dyDescent="0.35"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</row>
    <row r="854" spans="38:49" x14ac:dyDescent="0.35"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</row>
    <row r="855" spans="38:49" x14ac:dyDescent="0.35"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</row>
    <row r="856" spans="38:49" x14ac:dyDescent="0.35"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</row>
    <row r="857" spans="38:49" x14ac:dyDescent="0.35"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</row>
    <row r="858" spans="38:49" x14ac:dyDescent="0.35"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</row>
    <row r="859" spans="38:49" x14ac:dyDescent="0.35"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</row>
    <row r="860" spans="38:49" x14ac:dyDescent="0.35"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</row>
    <row r="861" spans="38:49" x14ac:dyDescent="0.35"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</row>
    <row r="862" spans="38:49" x14ac:dyDescent="0.35"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</row>
    <row r="863" spans="38:49" x14ac:dyDescent="0.35"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</row>
    <row r="864" spans="38:49" x14ac:dyDescent="0.35"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</row>
    <row r="865" spans="38:49" x14ac:dyDescent="0.35"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</row>
    <row r="866" spans="38:49" x14ac:dyDescent="0.35"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</row>
    <row r="867" spans="38:49" x14ac:dyDescent="0.35"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</row>
    <row r="868" spans="38:49" x14ac:dyDescent="0.35"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</row>
    <row r="869" spans="38:49" x14ac:dyDescent="0.35"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</row>
    <row r="870" spans="38:49" x14ac:dyDescent="0.35"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</row>
    <row r="871" spans="38:49" x14ac:dyDescent="0.35"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</row>
    <row r="872" spans="38:49" x14ac:dyDescent="0.35"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</row>
    <row r="873" spans="38:49" x14ac:dyDescent="0.35"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</row>
    <row r="874" spans="38:49" x14ac:dyDescent="0.35"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</row>
    <row r="875" spans="38:49" x14ac:dyDescent="0.35"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</row>
    <row r="876" spans="38:49" x14ac:dyDescent="0.35"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</row>
    <row r="877" spans="38:49" x14ac:dyDescent="0.35"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</row>
    <row r="878" spans="38:49" x14ac:dyDescent="0.35"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</row>
    <row r="879" spans="38:49" x14ac:dyDescent="0.35"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</row>
    <row r="880" spans="38:49" x14ac:dyDescent="0.35"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</row>
    <row r="881" spans="38:49" x14ac:dyDescent="0.35"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</row>
    <row r="882" spans="38:49" x14ac:dyDescent="0.35"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</row>
    <row r="883" spans="38:49" x14ac:dyDescent="0.35"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</row>
    <row r="884" spans="38:49" x14ac:dyDescent="0.35"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</row>
    <row r="885" spans="38:49" x14ac:dyDescent="0.35"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</row>
    <row r="886" spans="38:49" x14ac:dyDescent="0.35"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</row>
    <row r="887" spans="38:49" x14ac:dyDescent="0.35"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</row>
    <row r="888" spans="38:49" x14ac:dyDescent="0.35"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</row>
    <row r="889" spans="38:49" x14ac:dyDescent="0.35"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</row>
    <row r="890" spans="38:49" x14ac:dyDescent="0.35"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</row>
    <row r="891" spans="38:49" x14ac:dyDescent="0.35"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</row>
    <row r="892" spans="38:49" x14ac:dyDescent="0.35"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</row>
    <row r="893" spans="38:49" x14ac:dyDescent="0.35"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</row>
    <row r="894" spans="38:49" x14ac:dyDescent="0.35"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</row>
    <row r="895" spans="38:49" x14ac:dyDescent="0.35"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</row>
    <row r="896" spans="38:49" x14ac:dyDescent="0.35"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</row>
    <row r="897" spans="38:49" x14ac:dyDescent="0.35"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</row>
    <row r="898" spans="38:49" x14ac:dyDescent="0.35"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</row>
    <row r="899" spans="38:49" x14ac:dyDescent="0.35"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</row>
    <row r="900" spans="38:49" x14ac:dyDescent="0.35"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</row>
    <row r="901" spans="38:49" x14ac:dyDescent="0.35"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</row>
    <row r="902" spans="38:49" x14ac:dyDescent="0.35"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</row>
    <row r="903" spans="38:49" x14ac:dyDescent="0.35"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</row>
    <row r="904" spans="38:49" x14ac:dyDescent="0.35"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</row>
    <row r="905" spans="38:49" x14ac:dyDescent="0.35"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</row>
    <row r="906" spans="38:49" x14ac:dyDescent="0.35"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</row>
    <row r="907" spans="38:49" x14ac:dyDescent="0.35"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</row>
    <row r="908" spans="38:49" x14ac:dyDescent="0.35"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</row>
    <row r="909" spans="38:49" x14ac:dyDescent="0.35"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</row>
    <row r="910" spans="38:49" x14ac:dyDescent="0.35"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</row>
    <row r="911" spans="38:49" x14ac:dyDescent="0.35"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</row>
    <row r="912" spans="38:49" x14ac:dyDescent="0.35"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</row>
    <row r="913" spans="38:49" x14ac:dyDescent="0.35"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</row>
    <row r="914" spans="38:49" x14ac:dyDescent="0.35"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</row>
    <row r="915" spans="38:49" x14ac:dyDescent="0.35"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</row>
    <row r="916" spans="38:49" x14ac:dyDescent="0.35"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</row>
    <row r="917" spans="38:49" x14ac:dyDescent="0.35"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</row>
    <row r="918" spans="38:49" x14ac:dyDescent="0.35"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</row>
    <row r="919" spans="38:49" x14ac:dyDescent="0.35"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</row>
    <row r="920" spans="38:49" x14ac:dyDescent="0.35"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</row>
    <row r="921" spans="38:49" x14ac:dyDescent="0.35"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</row>
    <row r="922" spans="38:49" x14ac:dyDescent="0.35"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</row>
    <row r="923" spans="38:49" x14ac:dyDescent="0.35"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</row>
    <row r="924" spans="38:49" x14ac:dyDescent="0.35"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</row>
    <row r="925" spans="38:49" x14ac:dyDescent="0.35"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</row>
    <row r="926" spans="38:49" x14ac:dyDescent="0.35"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</row>
    <row r="927" spans="38:49" x14ac:dyDescent="0.35"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</row>
    <row r="928" spans="38:49" x14ac:dyDescent="0.35"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</row>
    <row r="929" spans="38:49" x14ac:dyDescent="0.35"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</row>
    <row r="930" spans="38:49" x14ac:dyDescent="0.35"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</row>
    <row r="931" spans="38:49" x14ac:dyDescent="0.35"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</row>
    <row r="932" spans="38:49" x14ac:dyDescent="0.35"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</row>
    <row r="933" spans="38:49" x14ac:dyDescent="0.35"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</row>
    <row r="934" spans="38:49" x14ac:dyDescent="0.35"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</row>
    <row r="935" spans="38:49" x14ac:dyDescent="0.35"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</row>
    <row r="936" spans="38:49" x14ac:dyDescent="0.35"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</row>
    <row r="937" spans="38:49" x14ac:dyDescent="0.35"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</row>
    <row r="938" spans="38:49" x14ac:dyDescent="0.35"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</row>
    <row r="939" spans="38:49" x14ac:dyDescent="0.35"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</row>
    <row r="940" spans="38:49" x14ac:dyDescent="0.35"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</row>
    <row r="941" spans="38:49" x14ac:dyDescent="0.35"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</row>
    <row r="942" spans="38:49" x14ac:dyDescent="0.35"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</row>
    <row r="943" spans="38:49" x14ac:dyDescent="0.35"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</row>
    <row r="944" spans="38:49" x14ac:dyDescent="0.35"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</row>
    <row r="945" spans="38:49" x14ac:dyDescent="0.35"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</row>
    <row r="946" spans="38:49" x14ac:dyDescent="0.35"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</row>
    <row r="947" spans="38:49" x14ac:dyDescent="0.35"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</row>
    <row r="948" spans="38:49" x14ac:dyDescent="0.35"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</row>
    <row r="949" spans="38:49" x14ac:dyDescent="0.35"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</row>
    <row r="950" spans="38:49" x14ac:dyDescent="0.35"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</row>
    <row r="951" spans="38:49" x14ac:dyDescent="0.35"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</row>
    <row r="952" spans="38:49" x14ac:dyDescent="0.35"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</row>
    <row r="953" spans="38:49" x14ac:dyDescent="0.35"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</row>
    <row r="954" spans="38:49" x14ac:dyDescent="0.35"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</row>
    <row r="955" spans="38:49" x14ac:dyDescent="0.35"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</row>
    <row r="956" spans="38:49" x14ac:dyDescent="0.35"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</row>
    <row r="957" spans="38:49" x14ac:dyDescent="0.35"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</row>
    <row r="958" spans="38:49" x14ac:dyDescent="0.35"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</row>
    <row r="959" spans="38:49" x14ac:dyDescent="0.35"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</row>
    <row r="960" spans="38:49" x14ac:dyDescent="0.35"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</row>
    <row r="961" spans="38:49" x14ac:dyDescent="0.35"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</row>
    <row r="962" spans="38:49" x14ac:dyDescent="0.35"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</row>
    <row r="963" spans="38:49" x14ac:dyDescent="0.35"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</row>
    <row r="964" spans="38:49" x14ac:dyDescent="0.35"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</row>
    <row r="965" spans="38:49" x14ac:dyDescent="0.35"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</row>
    <row r="966" spans="38:49" x14ac:dyDescent="0.35"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</row>
    <row r="967" spans="38:49" x14ac:dyDescent="0.35"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</row>
    <row r="968" spans="38:49" x14ac:dyDescent="0.35"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</row>
    <row r="969" spans="38:49" x14ac:dyDescent="0.35"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</row>
    <row r="970" spans="38:49" x14ac:dyDescent="0.35"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</row>
    <row r="971" spans="38:49" x14ac:dyDescent="0.35"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</row>
    <row r="972" spans="38:49" x14ac:dyDescent="0.35"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</row>
    <row r="973" spans="38:49" x14ac:dyDescent="0.35"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</row>
    <row r="974" spans="38:49" x14ac:dyDescent="0.35"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</row>
    <row r="975" spans="38:49" x14ac:dyDescent="0.35"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</row>
    <row r="976" spans="38:49" x14ac:dyDescent="0.35"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</row>
    <row r="977" spans="38:49" x14ac:dyDescent="0.35"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</row>
    <row r="978" spans="38:49" x14ac:dyDescent="0.35"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</row>
    <row r="979" spans="38:49" x14ac:dyDescent="0.35"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</row>
    <row r="980" spans="38:49" x14ac:dyDescent="0.35"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</row>
    <row r="981" spans="38:49" x14ac:dyDescent="0.35"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</row>
    <row r="982" spans="38:49" x14ac:dyDescent="0.35"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</row>
    <row r="983" spans="38:49" x14ac:dyDescent="0.35"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</row>
    <row r="984" spans="38:49" x14ac:dyDescent="0.35"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</row>
    <row r="985" spans="38:49" x14ac:dyDescent="0.35"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</row>
    <row r="986" spans="38:49" x14ac:dyDescent="0.35"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</row>
    <row r="987" spans="38:49" x14ac:dyDescent="0.35"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</row>
    <row r="988" spans="38:49" x14ac:dyDescent="0.35"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</row>
    <row r="989" spans="38:49" x14ac:dyDescent="0.35"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</row>
    <row r="990" spans="38:49" x14ac:dyDescent="0.35"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</row>
    <row r="991" spans="38:49" x14ac:dyDescent="0.35"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</row>
    <row r="992" spans="38:49" x14ac:dyDescent="0.35"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</row>
    <row r="993" spans="38:49" x14ac:dyDescent="0.35"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</row>
    <row r="994" spans="38:49" x14ac:dyDescent="0.35"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</row>
    <row r="995" spans="38:49" x14ac:dyDescent="0.35"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</row>
    <row r="996" spans="38:49" x14ac:dyDescent="0.35"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</row>
    <row r="997" spans="38:49" x14ac:dyDescent="0.35"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</row>
    <row r="998" spans="38:49" x14ac:dyDescent="0.35"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</row>
    <row r="999" spans="38:49" x14ac:dyDescent="0.35"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</row>
    <row r="1000" spans="38:49" x14ac:dyDescent="0.35"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</row>
    <row r="1001" spans="38:49" x14ac:dyDescent="0.35"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</row>
    <row r="1002" spans="38:49" x14ac:dyDescent="0.35"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</row>
    <row r="1003" spans="38:49" x14ac:dyDescent="0.35"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</row>
    <row r="1004" spans="38:49" x14ac:dyDescent="0.35"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</row>
    <row r="1005" spans="38:49" x14ac:dyDescent="0.35"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</row>
    <row r="1006" spans="38:49" x14ac:dyDescent="0.35"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</row>
    <row r="1007" spans="38:49" x14ac:dyDescent="0.35"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</row>
    <row r="1008" spans="38:49" x14ac:dyDescent="0.35"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</row>
    <row r="1009" spans="38:49" x14ac:dyDescent="0.35"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</row>
    <row r="1010" spans="38:49" x14ac:dyDescent="0.35"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</row>
    <row r="1011" spans="38:49" x14ac:dyDescent="0.35"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</row>
    <row r="1012" spans="38:49" x14ac:dyDescent="0.35"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</row>
    <row r="1013" spans="38:49" x14ac:dyDescent="0.35"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</row>
    <row r="1014" spans="38:49" x14ac:dyDescent="0.35"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</row>
    <row r="1015" spans="38:49" x14ac:dyDescent="0.35"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</row>
    <row r="1016" spans="38:49" x14ac:dyDescent="0.35"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</row>
    <row r="1017" spans="38:49" x14ac:dyDescent="0.35"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</row>
    <row r="1018" spans="38:49" x14ac:dyDescent="0.35"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</row>
    <row r="1019" spans="38:49" x14ac:dyDescent="0.35"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</row>
    <row r="1020" spans="38:49" x14ac:dyDescent="0.35"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</row>
    <row r="1021" spans="38:49" x14ac:dyDescent="0.35"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</row>
    <row r="1022" spans="38:49" x14ac:dyDescent="0.35"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</row>
    <row r="1023" spans="38:49" x14ac:dyDescent="0.35"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</row>
    <row r="1024" spans="38:49" x14ac:dyDescent="0.35"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</row>
    <row r="1025" spans="38:49" x14ac:dyDescent="0.35"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</row>
    <row r="1026" spans="38:49" x14ac:dyDescent="0.35"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</row>
    <row r="1027" spans="38:49" x14ac:dyDescent="0.35"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</row>
    <row r="1028" spans="38:49" x14ac:dyDescent="0.35"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</row>
    <row r="1029" spans="38:49" x14ac:dyDescent="0.35"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</row>
    <row r="1030" spans="38:49" x14ac:dyDescent="0.35"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</row>
    <row r="1031" spans="38:49" x14ac:dyDescent="0.35"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</row>
    <row r="1032" spans="38:49" x14ac:dyDescent="0.35"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</row>
    <row r="1033" spans="38:49" x14ac:dyDescent="0.35"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</row>
    <row r="1034" spans="38:49" x14ac:dyDescent="0.35"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</row>
    <row r="1035" spans="38:49" x14ac:dyDescent="0.35"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</row>
    <row r="1036" spans="38:49" x14ac:dyDescent="0.35"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</row>
    <row r="1037" spans="38:49" x14ac:dyDescent="0.35"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</row>
    <row r="1038" spans="38:49" x14ac:dyDescent="0.35"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</row>
    <row r="1039" spans="38:49" x14ac:dyDescent="0.35"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</row>
    <row r="1040" spans="38:49" x14ac:dyDescent="0.35"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</row>
    <row r="1041" spans="38:49" x14ac:dyDescent="0.35"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</row>
    <row r="1042" spans="38:49" x14ac:dyDescent="0.35"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</row>
    <row r="1043" spans="38:49" x14ac:dyDescent="0.35"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</row>
    <row r="1044" spans="38:49" x14ac:dyDescent="0.35"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</row>
    <row r="1045" spans="38:49" x14ac:dyDescent="0.35"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</row>
    <row r="1046" spans="38:49" x14ac:dyDescent="0.35"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</row>
    <row r="1047" spans="38:49" x14ac:dyDescent="0.35"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</row>
    <row r="1048" spans="38:49" x14ac:dyDescent="0.35"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</row>
    <row r="1049" spans="38:49" x14ac:dyDescent="0.35"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</row>
    <row r="1050" spans="38:49" x14ac:dyDescent="0.35"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</row>
    <row r="1051" spans="38:49" x14ac:dyDescent="0.35"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</row>
    <row r="1052" spans="38:49" x14ac:dyDescent="0.35"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</row>
    <row r="1053" spans="38:49" x14ac:dyDescent="0.35"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</row>
    <row r="1054" spans="38:49" x14ac:dyDescent="0.35"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</row>
    <row r="1055" spans="38:49" x14ac:dyDescent="0.35"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</row>
    <row r="1056" spans="38:49" x14ac:dyDescent="0.35"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</row>
    <row r="1057" spans="38:49" x14ac:dyDescent="0.35"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</row>
    <row r="1058" spans="38:49" x14ac:dyDescent="0.35"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</row>
    <row r="1059" spans="38:49" x14ac:dyDescent="0.35"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</row>
    <row r="1060" spans="38:49" x14ac:dyDescent="0.35"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</row>
    <row r="1061" spans="38:49" x14ac:dyDescent="0.35"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</row>
    <row r="1062" spans="38:49" x14ac:dyDescent="0.35"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</row>
    <row r="1063" spans="38:49" x14ac:dyDescent="0.35"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</row>
    <row r="1064" spans="38:49" x14ac:dyDescent="0.35"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</row>
    <row r="1065" spans="38:49" x14ac:dyDescent="0.35"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</row>
    <row r="1066" spans="38:49" x14ac:dyDescent="0.35"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</row>
    <row r="1067" spans="38:49" x14ac:dyDescent="0.35"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</row>
    <row r="1068" spans="38:49" x14ac:dyDescent="0.35"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</row>
    <row r="1069" spans="38:49" x14ac:dyDescent="0.35"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</row>
    <row r="1070" spans="38:49" x14ac:dyDescent="0.35"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</row>
    <row r="1071" spans="38:49" x14ac:dyDescent="0.35"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</row>
    <row r="1072" spans="38:49" x14ac:dyDescent="0.35"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</row>
    <row r="1073" spans="38:49" x14ac:dyDescent="0.35"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</row>
    <row r="1074" spans="38:49" x14ac:dyDescent="0.35"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</row>
    <row r="1075" spans="38:49" x14ac:dyDescent="0.35">
      <c r="AL1075" s="39"/>
      <c r="AM1075" s="39"/>
      <c r="AN1075" s="39"/>
      <c r="AO1075" s="39"/>
      <c r="AP1075" s="39"/>
      <c r="AQ1075" s="39"/>
      <c r="AR1075" s="39"/>
      <c r="AS1075" s="39"/>
      <c r="AT1075" s="39"/>
      <c r="AU1075" s="39"/>
      <c r="AV1075" s="39"/>
      <c r="AW1075" s="39"/>
    </row>
    <row r="1076" spans="38:49" x14ac:dyDescent="0.35">
      <c r="AL1076" s="39"/>
      <c r="AM1076" s="39"/>
      <c r="AN1076" s="39"/>
      <c r="AO1076" s="39"/>
      <c r="AP1076" s="39"/>
      <c r="AQ1076" s="39"/>
      <c r="AR1076" s="39"/>
      <c r="AS1076" s="39"/>
      <c r="AT1076" s="39"/>
      <c r="AU1076" s="39"/>
      <c r="AV1076" s="39"/>
      <c r="AW1076" s="39"/>
    </row>
    <row r="1077" spans="38:49" x14ac:dyDescent="0.35">
      <c r="AL1077" s="39"/>
      <c r="AM1077" s="39"/>
      <c r="AN1077" s="39"/>
      <c r="AO1077" s="39"/>
      <c r="AP1077" s="39"/>
      <c r="AQ1077" s="39"/>
      <c r="AR1077" s="39"/>
      <c r="AS1077" s="39"/>
      <c r="AT1077" s="39"/>
      <c r="AU1077" s="39"/>
      <c r="AV1077" s="39"/>
      <c r="AW1077" s="39"/>
    </row>
    <row r="1078" spans="38:49" x14ac:dyDescent="0.35">
      <c r="AL1078" s="39"/>
      <c r="AM1078" s="39"/>
      <c r="AN1078" s="39"/>
      <c r="AO1078" s="39"/>
      <c r="AP1078" s="39"/>
      <c r="AQ1078" s="39"/>
      <c r="AR1078" s="39"/>
      <c r="AS1078" s="39"/>
      <c r="AT1078" s="39"/>
      <c r="AU1078" s="39"/>
      <c r="AV1078" s="39"/>
      <c r="AW1078" s="39"/>
    </row>
  </sheetData>
  <mergeCells count="55">
    <mergeCell ref="AK14:AK19"/>
    <mergeCell ref="A13:A19"/>
    <mergeCell ref="C15:C19"/>
    <mergeCell ref="I17:J17"/>
    <mergeCell ref="O16:O19"/>
    <mergeCell ref="C14:P14"/>
    <mergeCell ref="L16:N16"/>
    <mergeCell ref="L17:L19"/>
    <mergeCell ref="AF14:AF19"/>
    <mergeCell ref="X14:X19"/>
    <mergeCell ref="AI14:AI19"/>
    <mergeCell ref="AJ14:AJ19"/>
    <mergeCell ref="AD16:AD19"/>
    <mergeCell ref="Y14:Y16"/>
    <mergeCell ref="AG14:AG19"/>
    <mergeCell ref="E16:J16"/>
    <mergeCell ref="D15:P15"/>
    <mergeCell ref="D16:D19"/>
    <mergeCell ref="N17:N19"/>
    <mergeCell ref="K16:K19"/>
    <mergeCell ref="E17:G17"/>
    <mergeCell ref="E18:G18"/>
    <mergeCell ref="I18:J18"/>
    <mergeCell ref="M17:M19"/>
    <mergeCell ref="P16:P19"/>
    <mergeCell ref="AB15:AD15"/>
    <mergeCell ref="AA15:AA19"/>
    <mergeCell ref="R14:R19"/>
    <mergeCell ref="S14:V15"/>
    <mergeCell ref="T18:T19"/>
    <mergeCell ref="U18:U19"/>
    <mergeCell ref="V18:V19"/>
    <mergeCell ref="T16:V17"/>
    <mergeCell ref="S16:S19"/>
    <mergeCell ref="Y7:AK7"/>
    <mergeCell ref="X13:AK13"/>
    <mergeCell ref="AA14:AD14"/>
    <mergeCell ref="B11:X11"/>
    <mergeCell ref="AH14:AH19"/>
    <mergeCell ref="W14:W19"/>
    <mergeCell ref="Z14:Z19"/>
    <mergeCell ref="B13:B19"/>
    <mergeCell ref="Q10:AK10"/>
    <mergeCell ref="C13:W13"/>
    <mergeCell ref="Q8:AK8"/>
    <mergeCell ref="Q9:AK9"/>
    <mergeCell ref="AE14:AE19"/>
    <mergeCell ref="Q14:Q17"/>
    <mergeCell ref="AB16:AB19"/>
    <mergeCell ref="AC16:AC19"/>
    <mergeCell ref="U2:AM2"/>
    <mergeCell ref="U3:AK3"/>
    <mergeCell ref="U4:AK4"/>
    <mergeCell ref="U5:AK5"/>
    <mergeCell ref="U6:AK6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9" fitToWidth="3" orientation="landscape" blackAndWhite="1" r:id="rId1"/>
  <headerFooter alignWithMargins="0">
    <oddHeader>&amp;R&amp;P</oddHeader>
  </headerFooter>
  <colBreaks count="2" manualBreakCount="2">
    <brk id="14" min="1" max="26" man="1"/>
    <brk id="31" min="1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2025</vt:lpstr>
      <vt:lpstr>'субвенция 2025'!Заголовки_для_печати</vt:lpstr>
      <vt:lpstr>'субвенция 2025'!Область_печати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2025-09-16T12:52:03Z</cp:lastPrinted>
  <dcterms:created xsi:type="dcterms:W3CDTF">2005-08-25T07:51:53Z</dcterms:created>
  <dcterms:modified xsi:type="dcterms:W3CDTF">2025-09-29T07:59:37Z</dcterms:modified>
</cp:coreProperties>
</file>